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от 217 Блок 2" sheetId="1" r:id="rId1"/>
  </sheets>
  <definedNames>
    <definedName name="_xlnm._FilterDatabase" localSheetId="0" hidden="1">'Лот 217 Блок 2'!$A$4:$AO$32</definedName>
    <definedName name="_xlnm.Print_Titles" localSheetId="0">'Лот 217 Блок 2'!$3:$4</definedName>
    <definedName name="_xlnm.Print_Area" localSheetId="0">'Лот 217 Блок 2'!$A$1:$AK$46</definedName>
  </definedNames>
  <calcPr calcId="125725"/>
</workbook>
</file>

<file path=xl/calcChain.xml><?xml version="1.0" encoding="utf-8"?>
<calcChain xmlns="http://schemas.openxmlformats.org/spreadsheetml/2006/main">
  <c r="AI5" i="1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C5"/>
  <c r="AD5" s="1"/>
  <c r="AC6"/>
  <c r="AD6" s="1"/>
  <c r="AC7"/>
  <c r="AD7" s="1"/>
  <c r="AC8"/>
  <c r="AD8" s="1"/>
  <c r="AC9"/>
  <c r="AD9" s="1"/>
  <c r="AC10"/>
  <c r="AD10" s="1"/>
  <c r="AC11"/>
  <c r="AD11" s="1"/>
  <c r="AC12"/>
  <c r="AD12" s="1"/>
  <c r="AC13"/>
  <c r="AD13" s="1"/>
  <c r="AC14"/>
  <c r="AD14" s="1"/>
  <c r="AC15"/>
  <c r="AD15" s="1"/>
  <c r="AC16"/>
  <c r="AD16" s="1"/>
  <c r="AC17"/>
  <c r="AD17" s="1"/>
  <c r="AC18"/>
  <c r="AD18" s="1"/>
  <c r="AC19"/>
  <c r="AD19" s="1"/>
  <c r="AC20"/>
  <c r="AD20" s="1"/>
  <c r="AC21"/>
  <c r="AD21" s="1"/>
  <c r="AC22"/>
  <c r="AD22" s="1"/>
  <c r="AC23"/>
  <c r="AD23" s="1"/>
  <c r="AC24"/>
  <c r="AD24" s="1"/>
  <c r="AC25"/>
  <c r="AD25" s="1"/>
  <c r="AC26"/>
  <c r="AD26" s="1"/>
  <c r="AC27"/>
  <c r="AD27" s="1"/>
  <c r="AC28"/>
  <c r="AD28" s="1"/>
  <c r="AC29"/>
  <c r="AD29" s="1"/>
  <c r="AC30"/>
  <c r="AD30" s="1"/>
  <c r="AE16" l="1"/>
  <c r="AE7"/>
  <c r="AE14"/>
  <c r="AE6"/>
  <c r="AE8"/>
  <c r="AE15"/>
  <c r="AE19"/>
  <c r="AE18"/>
  <c r="AE30"/>
  <c r="AE29"/>
  <c r="AE28"/>
  <c r="AE27"/>
  <c r="AE26"/>
  <c r="AE25"/>
  <c r="AE24"/>
  <c r="AE23"/>
  <c r="AE22"/>
  <c r="AE21"/>
  <c r="AE20"/>
  <c r="AE12"/>
  <c r="AE11"/>
  <c r="AE10"/>
  <c r="AE17"/>
  <c r="AE13"/>
  <c r="AE9"/>
  <c r="AE5"/>
  <c r="AA31"/>
  <c r="AD31"/>
  <c r="AE31" l="1"/>
</calcChain>
</file>

<file path=xl/sharedStrings.xml><?xml version="1.0" encoding="utf-8"?>
<sst xmlns="http://schemas.openxmlformats.org/spreadsheetml/2006/main" count="615" uniqueCount="159">
  <si>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</si>
  <si>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</si>
  <si>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</si>
  <si>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</si>
  <si>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</si>
  <si>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</si>
  <si>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</si>
  <si>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</si>
  <si>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</si>
  <si>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</si>
  <si>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</si>
  <si>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</si>
  <si>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</si>
  <si>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</si>
  <si>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</si>
  <si>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</si>
  <si>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</si>
  <si>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</si>
  <si>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</si>
  <si>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</si>
  <si>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</si>
  <si>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</si>
  <si>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</si>
  <si>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</si>
  <si>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</si>
  <si>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</si>
  <si>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</si>
  <si>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</si>
  <si>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</si>
  <si>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</si>
  <si>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</si>
  <si>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</si>
  <si>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</si>
  <si>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</si>
  <si>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</si>
  <si>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</si>
  <si>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</si>
  <si>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Клапан запорный</t>
  </si>
  <si>
    <t>по типу КЗО 0205.150.16-08 Рр 1,6 МПа Тр 350 оС</t>
  </si>
  <si>
    <t>-</t>
  </si>
  <si>
    <t>Оборудование</t>
  </si>
  <si>
    <t>1,3</t>
  </si>
  <si>
    <t>Продувочная вода ПГ</t>
  </si>
  <si>
    <t>встроенный электропривод</t>
  </si>
  <si>
    <t>Н-В-02</t>
  </si>
  <si>
    <t>3,2</t>
  </si>
  <si>
    <t>нж</t>
  </si>
  <si>
    <t>под приварку</t>
  </si>
  <si>
    <t>по типу ТУ 3742-003-57180370-2005</t>
  </si>
  <si>
    <t>4/-</t>
  </si>
  <si>
    <t>II</t>
  </si>
  <si>
    <t>UKA;  Параметры: Труба=159х5; Время,с=15;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</si>
  <si>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СПбАЭП (ГППС ОИТ)</t>
  </si>
  <si>
    <t>по типу КЗО 0205.080.16-08 Рр 1,6 МПа Тр 350 оС</t>
  </si>
  <si>
    <t>Н-А2-07</t>
  </si>
  <si>
    <t>0,18</t>
  </si>
  <si>
    <t>UKA;  Параметры: Труба=89х5; Время,с=23;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</si>
  <si>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по типу КЗО 0205.050.10-50 Рр 1,0 МПа, Тр 350 оС</t>
  </si>
  <si>
    <t>0,95</t>
  </si>
  <si>
    <t>конденсат</t>
  </si>
  <si>
    <t>Н-А2-01</t>
  </si>
  <si>
    <t>угл</t>
  </si>
  <si>
    <t>UKA;  Параметры: Труба=57х3; Время,с=18;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</si>
  <si>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по типу КЗО 0205.150.16-50 Рр 1,6МПа, Тр 350оС</t>
  </si>
  <si>
    <t>Продувочная вода парогенераторов 10Е5 Бк/м3</t>
  </si>
  <si>
    <t>по типу КЗО 0205.150.16-50 Рр 1,6 МПа, Тр 350 оС</t>
  </si>
  <si>
    <t>III</t>
  </si>
  <si>
    <t>по типу КЗО 0205.100.10-08 Рр 1,0 МПа, Тр 350 оС</t>
  </si>
  <si>
    <t>0,83</t>
  </si>
  <si>
    <t>обессоленная вода</t>
  </si>
  <si>
    <t>Н-Б1-01</t>
  </si>
  <si>
    <t>1,32</t>
  </si>
  <si>
    <t>UMA;  Параметры: Труба=108x5; Время,с=13;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</si>
  <si>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Клапан запорный арматура работает на вакууме!!! Должна подводиться запирающая жидкость!!!</t>
  </si>
  <si>
    <t>по типу КЗО 0205.050.10-08 Рр 1,0 МПа, Тр 350 оС</t>
  </si>
  <si>
    <t>UMA;  Параметры: Труба=57x3; Время,с=18;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</si>
  <si>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по типу КЗО 0205.080.10-08 Рр 1,0 МПа, Тр 350 оС</t>
  </si>
  <si>
    <t>вода промконтура</t>
  </si>
  <si>
    <t>UMA;  Параметры: Труба=89х5; Время,с=23;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</si>
  <si>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UMA;  Параметры: Труба=57х3; Время,с=18;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</si>
  <si>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2.ИСУП.104230056</t>
  </si>
  <si>
    <t>20LCQ40AA101</t>
  </si>
  <si>
    <t>2-06.2-202ТМ п.69</t>
  </si>
  <si>
    <t>BEL_101123878 (Система:BEL Блок: 2 Здание: 2-06.2)</t>
  </si>
  <si>
    <t>Белорусская АЭС, Блок №2. Вспомогательный корпус (20UKA) бл.2</t>
  </si>
  <si>
    <t>ЗЗ 2014-748 от 16.05.2014</t>
  </si>
  <si>
    <t>2.ИСУП.104230057</t>
  </si>
  <si>
    <t>20LCQ40AA102</t>
  </si>
  <si>
    <t>2.ИСУП.104230058</t>
  </si>
  <si>
    <t>20LCQ40AA103</t>
  </si>
  <si>
    <t>2.ИСУП.104230059</t>
  </si>
  <si>
    <t>20LCQ40AA104</t>
  </si>
  <si>
    <t>2.ИСУП.104230061</t>
  </si>
  <si>
    <t>20LCQ40AA106</t>
  </si>
  <si>
    <t>2.ИСУП.104230062</t>
  </si>
  <si>
    <t>20LCQ40AA107</t>
  </si>
  <si>
    <t>2.ИСУП.104230073</t>
  </si>
  <si>
    <t>20LCQ50AA101</t>
  </si>
  <si>
    <t>2.ИСУП.104230074</t>
  </si>
  <si>
    <t>20LCQ50AA102</t>
  </si>
  <si>
    <t>2.ИСУП.104230075</t>
  </si>
  <si>
    <t>20LCQ50AA103</t>
  </si>
  <si>
    <t>2.ИСУП.104230076</t>
  </si>
  <si>
    <t>20LCQ50AA104</t>
  </si>
  <si>
    <t>2.ИСУП.104230077</t>
  </si>
  <si>
    <t>20LCQ50AA105</t>
  </si>
  <si>
    <t>2.ИСУП.104230078</t>
  </si>
  <si>
    <t>20LCQ50AA106</t>
  </si>
  <si>
    <t>2.ИСУП.104230079</t>
  </si>
  <si>
    <t>20LCQ50AA107</t>
  </si>
  <si>
    <t>2.ИСУП.104230080</t>
  </si>
  <si>
    <t>20LCQ50AA108</t>
  </si>
  <si>
    <t>2.ИСУП.104230081</t>
  </si>
  <si>
    <t>20LCQ50AA109</t>
  </si>
  <si>
    <t>2.ИСУП.104230082</t>
  </si>
  <si>
    <t>20LCQ50AA110</t>
  </si>
  <si>
    <t>2.ИСУП.104230083</t>
  </si>
  <si>
    <t>20LCQ50AA111</t>
  </si>
  <si>
    <t>2.ИСУП.104235021</t>
  </si>
  <si>
    <t>20LCN30AA101</t>
  </si>
  <si>
    <t>2-06.2-202ТМ п.28</t>
  </si>
  <si>
    <t>2.ИСУП.104235060</t>
  </si>
  <si>
    <t>20LCQ10AA101</t>
  </si>
  <si>
    <t>2.ИСУП.104235069</t>
  </si>
  <si>
    <t>20LCQ18AA101</t>
  </si>
  <si>
    <t>2.ИСУП.104238089</t>
  </si>
  <si>
    <t>20LCU23AA101</t>
  </si>
  <si>
    <t>BEL_101123879 (Система:BEL Блок: 2 Здание: 2-11.2)</t>
  </si>
  <si>
    <t>Белорусская АЭС, Блок №2. Здание турбины (20UMA) бл.2</t>
  </si>
  <si>
    <t>2.ИСУП.104238090</t>
  </si>
  <si>
    <t>20LCU23AA102</t>
  </si>
  <si>
    <t>2.ИСУП.104238235</t>
  </si>
  <si>
    <t>20PGB02AA101</t>
  </si>
  <si>
    <t>2.ИСУП.104238341</t>
  </si>
  <si>
    <t>20PGB30AA101</t>
  </si>
  <si>
    <t>2.ИСУП.104229269</t>
  </si>
  <si>
    <t>20FAL15AA105</t>
  </si>
  <si>
    <t>оборудование</t>
  </si>
  <si>
    <t>боро-содер. воды &gt; 10 -5 Ки/л</t>
  </si>
  <si>
    <t>БЛ-06630с/о</t>
  </si>
  <si>
    <t>Вспомогательный корпус (20UKA) бл.2</t>
  </si>
  <si>
    <t>ЗЗ 2014-1607 от 28.10.2014</t>
  </si>
  <si>
    <t>2.ИСУП.104229270</t>
  </si>
  <si>
    <t>20FAL15AA106</t>
  </si>
  <si>
    <t>по типу КЗО 0205.080.10-08 Рр 1,0 МПа Тр 350 оС</t>
  </si>
  <si>
    <t>Поставка клапанов общепромышленных запорных  до DN 150 для сооружения энергоблоков №1,2 Белорусской АЭС</t>
  </si>
  <si>
    <t>2-11.2-202тм п.38 (2-05.2-202ТМ п.54)</t>
  </si>
  <si>
    <t>ИТОГО:</t>
  </si>
  <si>
    <t>по типу ТУ 26-07-573-98 (ред. 2009 г.)</t>
  </si>
  <si>
    <t>Срок доставки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</si>
  <si>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</si>
  <si>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</si>
  <si>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</si>
  <si>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</si>
  <si>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</si>
  <si>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</si>
  <si>
    <t>5</t>
  </si>
  <si>
    <t>Приложение №1 .2 к Договору №_____________________от "___" _____________2014 года</t>
  </si>
  <si>
    <t>2-06.2-202ТМ п.30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</si>
</sst>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b/>
      <sz val="16"/>
      <name val="Arial Cyr"/>
      <charset val="204"/>
    </font>
    <font>
      <sz val="10"/>
      <color theme="1"/>
      <name val="Arial Cyr"/>
      <charset val="204"/>
    </font>
    <font>
      <sz val="11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b/>
      <sz val="2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2" borderId="1" applyNumberFormat="0" applyFont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164" fontId="0" fillId="0" borderId="0" xfId="0" applyNumberFormat="1"/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4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5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4" fontId="5" fillId="0" borderId="2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3" fontId="2" fillId="0" borderId="2" xfId="8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3" fontId="2" fillId="0" borderId="0" xfId="8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49" fontId="2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2" fontId="2" fillId="0" borderId="2" xfId="3" applyNumberFormat="1" applyFont="1" applyBorder="1" applyAlignment="1">
      <alignment horizontal="center" vertical="center" wrapText="1"/>
    </xf>
    <xf numFmtId="43" fontId="2" fillId="0" borderId="2" xfId="10" applyFont="1" applyBorder="1" applyAlignment="1">
      <alignment horizontal="center" vertical="center" wrapText="1"/>
    </xf>
    <xf numFmtId="0" fontId="2" fillId="0" borderId="2" xfId="3" applyNumberFormat="1" applyFont="1" applyBorder="1" applyAlignment="1">
      <alignment horizontal="center" vertical="center" wrapText="1"/>
    </xf>
    <xf numFmtId="164" fontId="2" fillId="0" borderId="2" xfId="3" applyNumberFormat="1" applyFont="1" applyBorder="1" applyAlignment="1">
      <alignment horizontal="center" vertical="center" wrapText="1"/>
    </xf>
    <xf numFmtId="0" fontId="2" fillId="0" borderId="0" xfId="3" applyBorder="1"/>
    <xf numFmtId="0" fontId="4" fillId="0" borderId="0" xfId="3" applyFont="1" applyBorder="1" applyAlignment="1">
      <alignment horizontal="center" vertical="center"/>
    </xf>
    <xf numFmtId="49" fontId="0" fillId="0" borderId="2" xfId="3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3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9" fillId="0" borderId="0" xfId="11" applyNumberFormat="1" applyFont="1" applyFill="1"/>
    <xf numFmtId="3" fontId="10" fillId="0" borderId="0" xfId="11" applyNumberFormat="1" applyFont="1" applyFill="1" applyBorder="1" applyAlignment="1">
      <alignment vertical="center"/>
    </xf>
    <xf numFmtId="4" fontId="11" fillId="0" borderId="0" xfId="11" applyNumberFormat="1" applyFont="1" applyFill="1" applyBorder="1" applyAlignment="1">
      <alignment vertical="center"/>
    </xf>
    <xf numFmtId="4" fontId="10" fillId="0" borderId="0" xfId="11" applyNumberFormat="1" applyFont="1" applyFill="1" applyBorder="1" applyAlignment="1">
      <alignment vertical="center"/>
    </xf>
    <xf numFmtId="0" fontId="8" fillId="0" borderId="0" xfId="11" applyFont="1" applyFill="1" applyAlignment="1">
      <alignment horizontal="center" vertical="center" wrapText="1"/>
    </xf>
    <xf numFmtId="0" fontId="9" fillId="0" borderId="0" xfId="11" applyFont="1"/>
    <xf numFmtId="0" fontId="12" fillId="0" borderId="0" xfId="11" applyFont="1" applyFill="1"/>
    <xf numFmtId="4" fontId="13" fillId="0" borderId="0" xfId="11" applyNumberFormat="1" applyFont="1" applyFill="1"/>
    <xf numFmtId="0" fontId="1" fillId="0" borderId="0" xfId="11" applyFont="1"/>
    <xf numFmtId="49" fontId="14" fillId="0" borderId="0" xfId="7" applyNumberFormat="1" applyFont="1" applyFill="1" applyBorder="1" applyAlignment="1">
      <alignment horizontal="center" vertical="center" wrapText="1"/>
    </xf>
    <xf numFmtId="0" fontId="14" fillId="0" borderId="0" xfId="7" applyFont="1" applyFill="1" applyBorder="1" applyAlignment="1">
      <alignment horizontal="center" vertical="center" wrapText="1"/>
    </xf>
    <xf numFmtId="0" fontId="14" fillId="0" borderId="0" xfId="7" applyFont="1" applyFill="1" applyBorder="1"/>
    <xf numFmtId="0" fontId="14" fillId="0" borderId="0" xfId="7" applyFont="1" applyFill="1"/>
    <xf numFmtId="0" fontId="15" fillId="0" borderId="0" xfId="7" applyFont="1" applyFill="1" applyAlignment="1">
      <alignment horizontal="center"/>
    </xf>
    <xf numFmtId="0" fontId="16" fillId="0" borderId="0" xfId="7" applyFont="1" applyFill="1" applyAlignment="1"/>
    <xf numFmtId="0" fontId="14" fillId="0" borderId="0" xfId="7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right" vertical="center"/>
    </xf>
    <xf numFmtId="4" fontId="17" fillId="0" borderId="0" xfId="0" applyNumberFormat="1" applyFont="1" applyFill="1" applyAlignment="1">
      <alignment horizontal="left" vertical="center"/>
    </xf>
    <xf numFmtId="4" fontId="17" fillId="0" borderId="0" xfId="0" applyNumberFormat="1" applyFont="1" applyFill="1" applyAlignment="1">
      <alignment vertical="center"/>
    </xf>
    <xf numFmtId="0" fontId="0" fillId="0" borderId="0" xfId="0" applyFont="1" applyFill="1"/>
    <xf numFmtId="0" fontId="0" fillId="0" borderId="2" xfId="0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2">
    <cellStyle name="Обычный" xfId="0" builtinId="0"/>
    <cellStyle name="Обычный 18" xfId="1"/>
    <cellStyle name="Обычный 2" xfId="2"/>
    <cellStyle name="Обычный 3" xfId="11"/>
    <cellStyle name="Обычный 4" xfId="3"/>
    <cellStyle name="Обычный_Атоммашэкспорт" xfId="4"/>
    <cellStyle name="Обычный_СПЛАВ" xfId="5"/>
    <cellStyle name="Примечание 2" xfId="6"/>
    <cellStyle name="Стиль 1" xfId="7"/>
    <cellStyle name="Финансовый" xfId="8" builtinId="3"/>
    <cellStyle name="Финансовый 2" xfId="9"/>
    <cellStyle name="Финансовый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9"/>
  <sheetViews>
    <sheetView tabSelected="1" view="pageBreakPreview" topLeftCell="U1" zoomScale="70" zoomScaleNormal="100" zoomScaleSheetLayoutView="70" workbookViewId="0">
      <selection activeCell="AL24" sqref="AL24"/>
    </sheetView>
  </sheetViews>
  <sheetFormatPr defaultRowHeight="12.75"/>
  <cols>
    <col min="1" max="1" width="4.7109375" style="43" customWidth="1"/>
    <col min="2" max="2" width="17.85546875" style="24" customWidth="1"/>
    <col min="3" max="3" width="15.42578125" style="24" customWidth="1"/>
    <col min="4" max="4" width="10.7109375" style="24" customWidth="1"/>
    <col min="5" max="5" width="16.42578125" style="24" customWidth="1"/>
    <col min="6" max="6" width="6.28515625" style="23" customWidth="1"/>
    <col min="7" max="7" width="5" style="23" customWidth="1"/>
    <col min="8" max="8" width="9.140625" style="23"/>
    <col min="9" max="9" width="5.140625" style="23" customWidth="1"/>
    <col min="10" max="10" width="7.42578125" style="23" customWidth="1"/>
    <col min="11" max="11" width="5.42578125" style="23" customWidth="1"/>
    <col min="12" max="12" width="8.85546875" style="23" customWidth="1"/>
    <col min="13" max="13" width="5.85546875" style="23" customWidth="1"/>
    <col min="14" max="14" width="6.140625" style="25" customWidth="1"/>
    <col min="15" max="16" width="9.140625" style="23"/>
    <col min="17" max="17" width="7.28515625" style="23" customWidth="1"/>
    <col min="18" max="18" width="5.5703125" style="23" customWidth="1"/>
    <col min="19" max="19" width="9.28515625" style="23" customWidth="1"/>
    <col min="20" max="20" width="11.28515625" style="23" customWidth="1"/>
    <col min="21" max="21" width="14.28515625" style="23" customWidth="1"/>
    <col min="22" max="22" width="4.42578125" style="23" customWidth="1"/>
    <col min="23" max="23" width="6.7109375" style="23" customWidth="1"/>
    <col min="24" max="24" width="9.140625" style="23"/>
    <col min="25" max="25" width="5.7109375" style="23" customWidth="1"/>
    <col min="26" max="26" width="6.140625" style="23" customWidth="1"/>
    <col min="27" max="27" width="4.85546875" style="23" customWidth="1"/>
    <col min="28" max="28" width="8.28515625" style="25" customWidth="1"/>
    <col min="29" max="29" width="9.140625" style="25" customWidth="1"/>
    <col min="30" max="30" width="8.85546875" style="25" customWidth="1"/>
    <col min="31" max="31" width="9.85546875" style="25" customWidth="1"/>
    <col min="32" max="32" width="14.28515625" style="23" customWidth="1"/>
    <col min="33" max="33" width="9.5703125" style="23" customWidth="1"/>
    <col min="34" max="34" width="42.42578125" style="27" customWidth="1"/>
    <col min="35" max="35" width="14.7109375" style="23" customWidth="1"/>
    <col min="36" max="36" width="13.140625" style="28" customWidth="1"/>
    <col min="37" max="37" width="13" style="24" customWidth="1"/>
    <col min="38" max="38" width="14.5703125" style="25" customWidth="1"/>
    <col min="39" max="39" width="9.140625" customWidth="1"/>
    <col min="41" max="41" width="14.42578125" style="41" customWidth="1"/>
    <col min="42" max="42" width="9.140625" style="41"/>
  </cols>
  <sheetData>
    <row r="1" spans="1:42" ht="20.25">
      <c r="A1" s="48"/>
      <c r="B1" s="49"/>
      <c r="C1" s="50"/>
      <c r="D1" s="48"/>
      <c r="E1" s="50"/>
      <c r="F1" s="50"/>
      <c r="G1" s="41"/>
      <c r="H1" s="50"/>
      <c r="I1" s="50"/>
      <c r="J1" s="51"/>
      <c r="K1" s="51"/>
      <c r="L1" s="51"/>
      <c r="M1" s="51"/>
      <c r="N1" s="51"/>
      <c r="O1" s="51"/>
      <c r="P1" s="48"/>
      <c r="Q1" s="48"/>
      <c r="R1" s="48"/>
      <c r="S1" s="48"/>
      <c r="T1" s="48"/>
      <c r="U1" s="48"/>
      <c r="X1" s="52"/>
      <c r="Y1" s="48"/>
      <c r="Z1" s="48"/>
      <c r="AA1" s="48"/>
      <c r="AB1"/>
      <c r="AC1" s="53"/>
      <c r="AD1" s="54" t="s">
        <v>157</v>
      </c>
      <c r="AE1" s="55"/>
      <c r="AF1" s="48"/>
      <c r="AG1" s="48"/>
      <c r="AH1" s="48"/>
      <c r="AI1" s="48"/>
      <c r="AJ1" s="56"/>
      <c r="AK1" s="41"/>
      <c r="AL1"/>
      <c r="AM1" s="48"/>
      <c r="AO1"/>
      <c r="AP1"/>
    </row>
    <row r="2" spans="1:42" ht="20.25">
      <c r="A2" s="42"/>
      <c r="B2" s="1"/>
      <c r="C2"/>
      <c r="D2" s="39" t="s">
        <v>145</v>
      </c>
      <c r="E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/>
      <c r="AJ2" s="4"/>
      <c r="AK2" s="1"/>
      <c r="AL2"/>
    </row>
    <row r="3" spans="1:42" ht="147" customHeight="1">
      <c r="A3" s="5" t="s">
        <v>0</v>
      </c>
      <c r="B3" s="6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6" t="s">
        <v>8</v>
      </c>
      <c r="J3" s="6" t="s">
        <v>9</v>
      </c>
      <c r="K3" s="5" t="s">
        <v>10</v>
      </c>
      <c r="L3" s="5" t="s">
        <v>11</v>
      </c>
      <c r="M3" s="7" t="s">
        <v>12</v>
      </c>
      <c r="N3" s="8" t="s">
        <v>13</v>
      </c>
      <c r="O3" s="5" t="s">
        <v>14</v>
      </c>
      <c r="P3" s="5" t="s">
        <v>15</v>
      </c>
      <c r="Q3" s="9" t="s">
        <v>16</v>
      </c>
      <c r="R3" s="5" t="s">
        <v>17</v>
      </c>
      <c r="S3" s="10" t="s">
        <v>18</v>
      </c>
      <c r="T3" s="10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11" t="s">
        <v>27</v>
      </c>
      <c r="AC3" s="11" t="s">
        <v>28</v>
      </c>
      <c r="AD3" s="11" t="s">
        <v>29</v>
      </c>
      <c r="AE3" s="11" t="s">
        <v>30</v>
      </c>
      <c r="AF3" s="6" t="s">
        <v>31</v>
      </c>
      <c r="AG3" s="5" t="s">
        <v>32</v>
      </c>
      <c r="AH3" s="12" t="s">
        <v>33</v>
      </c>
      <c r="AI3" s="13" t="s">
        <v>34</v>
      </c>
      <c r="AJ3" s="13" t="s">
        <v>149</v>
      </c>
      <c r="AK3" s="6" t="s">
        <v>35</v>
      </c>
      <c r="AL3" s="6" t="s">
        <v>36</v>
      </c>
    </row>
    <row r="4" spans="1:42" ht="14.25" customHeight="1">
      <c r="A4" s="14">
        <v>1</v>
      </c>
      <c r="B4" s="15">
        <v>2</v>
      </c>
      <c r="C4" s="14">
        <v>3</v>
      </c>
      <c r="D4" s="15">
        <v>4</v>
      </c>
      <c r="E4" s="14" t="s">
        <v>156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  <c r="L4" s="15">
        <v>12</v>
      </c>
      <c r="M4" s="15">
        <v>13</v>
      </c>
      <c r="N4" s="15">
        <v>14</v>
      </c>
      <c r="O4" s="15">
        <v>15</v>
      </c>
      <c r="P4" s="15">
        <v>16</v>
      </c>
      <c r="Q4" s="15">
        <v>17</v>
      </c>
      <c r="R4" s="15">
        <v>18</v>
      </c>
      <c r="S4" s="15">
        <v>19</v>
      </c>
      <c r="T4" s="15">
        <v>20</v>
      </c>
      <c r="U4" s="15">
        <v>21</v>
      </c>
      <c r="V4" s="15">
        <v>22</v>
      </c>
      <c r="W4" s="15">
        <v>23</v>
      </c>
      <c r="X4" s="15">
        <v>24</v>
      </c>
      <c r="Y4" s="15">
        <v>25</v>
      </c>
      <c r="Z4" s="15">
        <v>26</v>
      </c>
      <c r="AA4" s="15">
        <v>27</v>
      </c>
      <c r="AB4" s="15">
        <v>28</v>
      </c>
      <c r="AC4" s="15">
        <v>29</v>
      </c>
      <c r="AD4" s="15">
        <v>30</v>
      </c>
      <c r="AE4" s="15">
        <v>31</v>
      </c>
      <c r="AF4" s="15">
        <v>32</v>
      </c>
      <c r="AG4" s="15">
        <v>33</v>
      </c>
      <c r="AH4" s="15">
        <v>34</v>
      </c>
      <c r="AI4" s="15">
        <v>35</v>
      </c>
      <c r="AJ4" s="15">
        <v>36</v>
      </c>
      <c r="AK4" s="15">
        <v>37</v>
      </c>
      <c r="AL4" s="15">
        <v>28</v>
      </c>
    </row>
    <row r="5" spans="1:42" ht="89.25">
      <c r="A5" s="40">
        <v>1</v>
      </c>
      <c r="B5" s="17" t="s">
        <v>80</v>
      </c>
      <c r="C5" s="17" t="s">
        <v>81</v>
      </c>
      <c r="D5" s="17" t="s">
        <v>37</v>
      </c>
      <c r="E5" s="17" t="s">
        <v>38</v>
      </c>
      <c r="F5" s="16" t="s">
        <v>39</v>
      </c>
      <c r="G5" s="16">
        <v>4</v>
      </c>
      <c r="H5" s="16" t="s">
        <v>40</v>
      </c>
      <c r="I5" s="16">
        <v>150</v>
      </c>
      <c r="J5" s="16" t="s">
        <v>41</v>
      </c>
      <c r="K5" s="16">
        <v>60</v>
      </c>
      <c r="L5" s="16" t="s">
        <v>42</v>
      </c>
      <c r="M5" s="16"/>
      <c r="N5" s="47">
        <v>195</v>
      </c>
      <c r="O5" s="16" t="s">
        <v>43</v>
      </c>
      <c r="P5" s="16" t="s">
        <v>44</v>
      </c>
      <c r="Q5" s="16" t="s">
        <v>45</v>
      </c>
      <c r="R5" s="16" t="s">
        <v>46</v>
      </c>
      <c r="S5" s="16" t="s">
        <v>47</v>
      </c>
      <c r="T5" s="16" t="s">
        <v>48</v>
      </c>
      <c r="U5" s="16" t="s">
        <v>82</v>
      </c>
      <c r="V5" s="16"/>
      <c r="W5" s="16"/>
      <c r="X5" s="16" t="s">
        <v>83</v>
      </c>
      <c r="Y5" s="16" t="s">
        <v>49</v>
      </c>
      <c r="Z5" s="16" t="s">
        <v>50</v>
      </c>
      <c r="AA5" s="16">
        <v>1</v>
      </c>
      <c r="AB5" s="19"/>
      <c r="AC5" s="19">
        <f t="shared" ref="AC5:AC30" si="0">ROUND(AB5*AA5,2)</f>
        <v>0</v>
      </c>
      <c r="AD5" s="19">
        <f t="shared" ref="AD5:AD30" si="1">ROUND(AC5*0.18,2)</f>
        <v>0</v>
      </c>
      <c r="AE5" s="19">
        <f t="shared" ref="AE5:AE30" si="2">ROUND(AC5*1.18,2)</f>
        <v>0</v>
      </c>
      <c r="AF5" s="16" t="s">
        <v>84</v>
      </c>
      <c r="AG5" s="16"/>
      <c r="AH5" s="20" t="s">
        <v>51</v>
      </c>
      <c r="AI5" s="21">
        <f t="shared" ref="AI5:AI30" si="3">AJ5-10</f>
        <v>42822.333333333336</v>
      </c>
      <c r="AJ5" s="21">
        <v>42832.333333333336</v>
      </c>
      <c r="AK5" s="17" t="s">
        <v>52</v>
      </c>
      <c r="AL5" s="18">
        <v>77920.98</v>
      </c>
      <c r="AM5" s="22" t="s">
        <v>85</v>
      </c>
    </row>
    <row r="6" spans="1:42" ht="89.25">
      <c r="A6" s="40">
        <v>2</v>
      </c>
      <c r="B6" s="17" t="s">
        <v>86</v>
      </c>
      <c r="C6" s="17" t="s">
        <v>87</v>
      </c>
      <c r="D6" s="17" t="s">
        <v>37</v>
      </c>
      <c r="E6" s="17" t="s">
        <v>38</v>
      </c>
      <c r="F6" s="16" t="s">
        <v>39</v>
      </c>
      <c r="G6" s="16">
        <v>4</v>
      </c>
      <c r="H6" s="16" t="s">
        <v>40</v>
      </c>
      <c r="I6" s="16">
        <v>150</v>
      </c>
      <c r="J6" s="16" t="s">
        <v>41</v>
      </c>
      <c r="K6" s="16">
        <v>60</v>
      </c>
      <c r="L6" s="16" t="s">
        <v>42</v>
      </c>
      <c r="M6" s="16"/>
      <c r="N6" s="47">
        <v>195</v>
      </c>
      <c r="O6" s="16" t="s">
        <v>43</v>
      </c>
      <c r="P6" s="16" t="s">
        <v>44</v>
      </c>
      <c r="Q6" s="16" t="s">
        <v>45</v>
      </c>
      <c r="R6" s="16" t="s">
        <v>46</v>
      </c>
      <c r="S6" s="16" t="s">
        <v>47</v>
      </c>
      <c r="T6" s="16" t="s">
        <v>48</v>
      </c>
      <c r="U6" s="16" t="s">
        <v>82</v>
      </c>
      <c r="V6" s="16"/>
      <c r="W6" s="16"/>
      <c r="X6" s="16" t="s">
        <v>83</v>
      </c>
      <c r="Y6" s="16" t="s">
        <v>49</v>
      </c>
      <c r="Z6" s="16" t="s">
        <v>50</v>
      </c>
      <c r="AA6" s="16">
        <v>1</v>
      </c>
      <c r="AB6" s="19"/>
      <c r="AC6" s="19">
        <f t="shared" si="0"/>
        <v>0</v>
      </c>
      <c r="AD6" s="19">
        <f t="shared" si="1"/>
        <v>0</v>
      </c>
      <c r="AE6" s="19">
        <f t="shared" si="2"/>
        <v>0</v>
      </c>
      <c r="AF6" s="16" t="s">
        <v>84</v>
      </c>
      <c r="AG6" s="16"/>
      <c r="AH6" s="20" t="s">
        <v>51</v>
      </c>
      <c r="AI6" s="21">
        <f t="shared" si="3"/>
        <v>42822.333333333336</v>
      </c>
      <c r="AJ6" s="21">
        <v>42832.333333333336</v>
      </c>
      <c r="AK6" s="17" t="s">
        <v>52</v>
      </c>
      <c r="AL6" s="18">
        <v>77920.98</v>
      </c>
      <c r="AM6" s="22" t="s">
        <v>85</v>
      </c>
    </row>
    <row r="7" spans="1:42" ht="89.25">
      <c r="A7" s="40">
        <v>3</v>
      </c>
      <c r="B7" s="17" t="s">
        <v>88</v>
      </c>
      <c r="C7" s="17" t="s">
        <v>89</v>
      </c>
      <c r="D7" s="17" t="s">
        <v>37</v>
      </c>
      <c r="E7" s="17" t="s">
        <v>38</v>
      </c>
      <c r="F7" s="16" t="s">
        <v>39</v>
      </c>
      <c r="G7" s="16">
        <v>4</v>
      </c>
      <c r="H7" s="16" t="s">
        <v>40</v>
      </c>
      <c r="I7" s="16">
        <v>150</v>
      </c>
      <c r="J7" s="16" t="s">
        <v>41</v>
      </c>
      <c r="K7" s="16">
        <v>60</v>
      </c>
      <c r="L7" s="16" t="s">
        <v>42</v>
      </c>
      <c r="M7" s="16"/>
      <c r="N7" s="47">
        <v>195</v>
      </c>
      <c r="O7" s="16" t="s">
        <v>43</v>
      </c>
      <c r="P7" s="16" t="s">
        <v>44</v>
      </c>
      <c r="Q7" s="16" t="s">
        <v>45</v>
      </c>
      <c r="R7" s="16" t="s">
        <v>46</v>
      </c>
      <c r="S7" s="16" t="s">
        <v>47</v>
      </c>
      <c r="T7" s="16" t="s">
        <v>48</v>
      </c>
      <c r="U7" s="16" t="s">
        <v>82</v>
      </c>
      <c r="V7" s="16"/>
      <c r="W7" s="16"/>
      <c r="X7" s="16" t="s">
        <v>83</v>
      </c>
      <c r="Y7" s="16" t="s">
        <v>49</v>
      </c>
      <c r="Z7" s="16" t="s">
        <v>50</v>
      </c>
      <c r="AA7" s="16">
        <v>1</v>
      </c>
      <c r="AB7" s="19"/>
      <c r="AC7" s="19">
        <f t="shared" si="0"/>
        <v>0</v>
      </c>
      <c r="AD7" s="19">
        <f t="shared" si="1"/>
        <v>0</v>
      </c>
      <c r="AE7" s="19">
        <f t="shared" si="2"/>
        <v>0</v>
      </c>
      <c r="AF7" s="16" t="s">
        <v>84</v>
      </c>
      <c r="AG7" s="16"/>
      <c r="AH7" s="20" t="s">
        <v>51</v>
      </c>
      <c r="AI7" s="21">
        <f t="shared" si="3"/>
        <v>42822.333333333336</v>
      </c>
      <c r="AJ7" s="21">
        <v>42832.333333333336</v>
      </c>
      <c r="AK7" s="17" t="s">
        <v>52</v>
      </c>
      <c r="AL7" s="18">
        <v>77920.98</v>
      </c>
      <c r="AM7" s="22" t="s">
        <v>85</v>
      </c>
    </row>
    <row r="8" spans="1:42" ht="89.25">
      <c r="A8" s="40">
        <v>4</v>
      </c>
      <c r="B8" s="17" t="s">
        <v>90</v>
      </c>
      <c r="C8" s="17" t="s">
        <v>91</v>
      </c>
      <c r="D8" s="17" t="s">
        <v>37</v>
      </c>
      <c r="E8" s="17" t="s">
        <v>38</v>
      </c>
      <c r="F8" s="16" t="s">
        <v>39</v>
      </c>
      <c r="G8" s="16">
        <v>4</v>
      </c>
      <c r="H8" s="16" t="s">
        <v>40</v>
      </c>
      <c r="I8" s="16">
        <v>150</v>
      </c>
      <c r="J8" s="16" t="s">
        <v>41</v>
      </c>
      <c r="K8" s="16">
        <v>60</v>
      </c>
      <c r="L8" s="16" t="s">
        <v>42</v>
      </c>
      <c r="M8" s="16"/>
      <c r="N8" s="47">
        <v>195</v>
      </c>
      <c r="O8" s="16" t="s">
        <v>43</v>
      </c>
      <c r="P8" s="16" t="s">
        <v>44</v>
      </c>
      <c r="Q8" s="16" t="s">
        <v>45</v>
      </c>
      <c r="R8" s="16" t="s">
        <v>46</v>
      </c>
      <c r="S8" s="16" t="s">
        <v>47</v>
      </c>
      <c r="T8" s="16" t="s">
        <v>48</v>
      </c>
      <c r="U8" s="16" t="s">
        <v>82</v>
      </c>
      <c r="V8" s="16"/>
      <c r="W8" s="16"/>
      <c r="X8" s="16" t="s">
        <v>83</v>
      </c>
      <c r="Y8" s="16" t="s">
        <v>49</v>
      </c>
      <c r="Z8" s="16" t="s">
        <v>50</v>
      </c>
      <c r="AA8" s="16">
        <v>1</v>
      </c>
      <c r="AB8" s="19"/>
      <c r="AC8" s="19">
        <f t="shared" si="0"/>
        <v>0</v>
      </c>
      <c r="AD8" s="19">
        <f t="shared" si="1"/>
        <v>0</v>
      </c>
      <c r="AE8" s="19">
        <f t="shared" si="2"/>
        <v>0</v>
      </c>
      <c r="AF8" s="16" t="s">
        <v>84</v>
      </c>
      <c r="AG8" s="16"/>
      <c r="AH8" s="20" t="s">
        <v>51</v>
      </c>
      <c r="AI8" s="21">
        <f t="shared" si="3"/>
        <v>42822.333333333336</v>
      </c>
      <c r="AJ8" s="21">
        <v>42832.333333333336</v>
      </c>
      <c r="AK8" s="17" t="s">
        <v>52</v>
      </c>
      <c r="AL8" s="18">
        <v>77920.98</v>
      </c>
      <c r="AM8" s="22" t="s">
        <v>85</v>
      </c>
    </row>
    <row r="9" spans="1:42" ht="89.25">
      <c r="A9" s="40">
        <v>5</v>
      </c>
      <c r="B9" s="17" t="s">
        <v>92</v>
      </c>
      <c r="C9" s="17" t="s">
        <v>93</v>
      </c>
      <c r="D9" s="17" t="s">
        <v>37</v>
      </c>
      <c r="E9" s="17" t="s">
        <v>53</v>
      </c>
      <c r="F9" s="16" t="s">
        <v>39</v>
      </c>
      <c r="G9" s="16">
        <v>4</v>
      </c>
      <c r="H9" s="16" t="s">
        <v>40</v>
      </c>
      <c r="I9" s="16">
        <v>80</v>
      </c>
      <c r="J9" s="16" t="s">
        <v>41</v>
      </c>
      <c r="K9" s="16">
        <v>60</v>
      </c>
      <c r="L9" s="16" t="s">
        <v>42</v>
      </c>
      <c r="M9" s="16"/>
      <c r="N9" s="47">
        <v>55</v>
      </c>
      <c r="O9" s="16" t="s">
        <v>43</v>
      </c>
      <c r="P9" s="16" t="s">
        <v>54</v>
      </c>
      <c r="Q9" s="16" t="s">
        <v>55</v>
      </c>
      <c r="R9" s="16" t="s">
        <v>46</v>
      </c>
      <c r="S9" s="16" t="s">
        <v>47</v>
      </c>
      <c r="T9" s="16" t="s">
        <v>48</v>
      </c>
      <c r="U9" s="16" t="s">
        <v>82</v>
      </c>
      <c r="V9" s="16"/>
      <c r="W9" s="16"/>
      <c r="X9" s="16" t="s">
        <v>83</v>
      </c>
      <c r="Y9" s="16" t="s">
        <v>49</v>
      </c>
      <c r="Z9" s="16" t="s">
        <v>50</v>
      </c>
      <c r="AA9" s="16">
        <v>1</v>
      </c>
      <c r="AB9" s="19"/>
      <c r="AC9" s="19">
        <f t="shared" si="0"/>
        <v>0</v>
      </c>
      <c r="AD9" s="19">
        <f t="shared" si="1"/>
        <v>0</v>
      </c>
      <c r="AE9" s="19">
        <f t="shared" si="2"/>
        <v>0</v>
      </c>
      <c r="AF9" s="16" t="s">
        <v>84</v>
      </c>
      <c r="AG9" s="16"/>
      <c r="AH9" s="20" t="s">
        <v>56</v>
      </c>
      <c r="AI9" s="21">
        <f t="shared" si="3"/>
        <v>42822.333333333336</v>
      </c>
      <c r="AJ9" s="21">
        <v>42832.333333333336</v>
      </c>
      <c r="AK9" s="17" t="s">
        <v>52</v>
      </c>
      <c r="AL9" s="18">
        <v>77920.98</v>
      </c>
      <c r="AM9" s="22" t="s">
        <v>85</v>
      </c>
    </row>
    <row r="10" spans="1:42" ht="89.25">
      <c r="A10" s="40">
        <v>6</v>
      </c>
      <c r="B10" s="17" t="s">
        <v>94</v>
      </c>
      <c r="C10" s="17" t="s">
        <v>95</v>
      </c>
      <c r="D10" s="17" t="s">
        <v>37</v>
      </c>
      <c r="E10" s="17" t="s">
        <v>53</v>
      </c>
      <c r="F10" s="16" t="s">
        <v>39</v>
      </c>
      <c r="G10" s="16">
        <v>4</v>
      </c>
      <c r="H10" s="16" t="s">
        <v>40</v>
      </c>
      <c r="I10" s="16">
        <v>80</v>
      </c>
      <c r="J10" s="16" t="s">
        <v>41</v>
      </c>
      <c r="K10" s="16">
        <v>60</v>
      </c>
      <c r="L10" s="16" t="s">
        <v>42</v>
      </c>
      <c r="M10" s="16"/>
      <c r="N10" s="47">
        <v>55</v>
      </c>
      <c r="O10" s="16" t="s">
        <v>43</v>
      </c>
      <c r="P10" s="16" t="s">
        <v>54</v>
      </c>
      <c r="Q10" s="16" t="s">
        <v>55</v>
      </c>
      <c r="R10" s="16" t="s">
        <v>46</v>
      </c>
      <c r="S10" s="16" t="s">
        <v>47</v>
      </c>
      <c r="T10" s="16" t="s">
        <v>48</v>
      </c>
      <c r="U10" s="16" t="s">
        <v>82</v>
      </c>
      <c r="V10" s="16"/>
      <c r="W10" s="16"/>
      <c r="X10" s="16" t="s">
        <v>83</v>
      </c>
      <c r="Y10" s="16" t="s">
        <v>49</v>
      </c>
      <c r="Z10" s="16" t="s">
        <v>50</v>
      </c>
      <c r="AA10" s="16">
        <v>1</v>
      </c>
      <c r="AB10" s="19"/>
      <c r="AC10" s="19">
        <f t="shared" si="0"/>
        <v>0</v>
      </c>
      <c r="AD10" s="19">
        <f t="shared" si="1"/>
        <v>0</v>
      </c>
      <c r="AE10" s="19">
        <f t="shared" si="2"/>
        <v>0</v>
      </c>
      <c r="AF10" s="16" t="s">
        <v>84</v>
      </c>
      <c r="AG10" s="16"/>
      <c r="AH10" s="20" t="s">
        <v>56</v>
      </c>
      <c r="AI10" s="21">
        <f t="shared" si="3"/>
        <v>42822.333333333336</v>
      </c>
      <c r="AJ10" s="21">
        <v>42832.333333333336</v>
      </c>
      <c r="AK10" s="17" t="s">
        <v>52</v>
      </c>
      <c r="AL10" s="18">
        <v>77920.98</v>
      </c>
      <c r="AM10" s="22" t="s">
        <v>85</v>
      </c>
    </row>
    <row r="11" spans="1:42" ht="89.25">
      <c r="A11" s="40">
        <v>7</v>
      </c>
      <c r="B11" s="17" t="s">
        <v>96</v>
      </c>
      <c r="C11" s="17" t="s">
        <v>97</v>
      </c>
      <c r="D11" s="17" t="s">
        <v>37</v>
      </c>
      <c r="E11" s="17" t="s">
        <v>38</v>
      </c>
      <c r="F11" s="16" t="s">
        <v>39</v>
      </c>
      <c r="G11" s="16">
        <v>4</v>
      </c>
      <c r="H11" s="16" t="s">
        <v>40</v>
      </c>
      <c r="I11" s="16">
        <v>150</v>
      </c>
      <c r="J11" s="16" t="s">
        <v>41</v>
      </c>
      <c r="K11" s="16">
        <v>60</v>
      </c>
      <c r="L11" s="16" t="s">
        <v>42</v>
      </c>
      <c r="M11" s="16"/>
      <c r="N11" s="47">
        <v>195</v>
      </c>
      <c r="O11" s="16" t="s">
        <v>43</v>
      </c>
      <c r="P11" s="16" t="s">
        <v>44</v>
      </c>
      <c r="Q11" s="16" t="s">
        <v>45</v>
      </c>
      <c r="R11" s="16" t="s">
        <v>46</v>
      </c>
      <c r="S11" s="16" t="s">
        <v>47</v>
      </c>
      <c r="T11" s="16" t="s">
        <v>48</v>
      </c>
      <c r="U11" s="16" t="s">
        <v>82</v>
      </c>
      <c r="V11" s="16"/>
      <c r="W11" s="16"/>
      <c r="X11" s="16" t="s">
        <v>83</v>
      </c>
      <c r="Y11" s="16" t="s">
        <v>49</v>
      </c>
      <c r="Z11" s="16" t="s">
        <v>50</v>
      </c>
      <c r="AA11" s="16">
        <v>1</v>
      </c>
      <c r="AB11" s="19"/>
      <c r="AC11" s="19">
        <f t="shared" si="0"/>
        <v>0</v>
      </c>
      <c r="AD11" s="19">
        <f t="shared" si="1"/>
        <v>0</v>
      </c>
      <c r="AE11" s="19">
        <f t="shared" si="2"/>
        <v>0</v>
      </c>
      <c r="AF11" s="16" t="s">
        <v>84</v>
      </c>
      <c r="AG11" s="16"/>
      <c r="AH11" s="20" t="s">
        <v>51</v>
      </c>
      <c r="AI11" s="21">
        <f t="shared" si="3"/>
        <v>42822.333333333336</v>
      </c>
      <c r="AJ11" s="21">
        <v>42832.333333333336</v>
      </c>
      <c r="AK11" s="17" t="s">
        <v>52</v>
      </c>
      <c r="AL11" s="18">
        <v>77920.98</v>
      </c>
      <c r="AM11" s="22" t="s">
        <v>85</v>
      </c>
    </row>
    <row r="12" spans="1:42" ht="89.25">
      <c r="A12" s="40">
        <v>8</v>
      </c>
      <c r="B12" s="17" t="s">
        <v>98</v>
      </c>
      <c r="C12" s="17" t="s">
        <v>99</v>
      </c>
      <c r="D12" s="17" t="s">
        <v>37</v>
      </c>
      <c r="E12" s="17" t="s">
        <v>38</v>
      </c>
      <c r="F12" s="16" t="s">
        <v>39</v>
      </c>
      <c r="G12" s="16">
        <v>4</v>
      </c>
      <c r="H12" s="16" t="s">
        <v>40</v>
      </c>
      <c r="I12" s="16">
        <v>150</v>
      </c>
      <c r="J12" s="16" t="s">
        <v>41</v>
      </c>
      <c r="K12" s="16">
        <v>60</v>
      </c>
      <c r="L12" s="16" t="s">
        <v>42</v>
      </c>
      <c r="M12" s="16"/>
      <c r="N12" s="47">
        <v>195</v>
      </c>
      <c r="O12" s="16" t="s">
        <v>43</v>
      </c>
      <c r="P12" s="16" t="s">
        <v>44</v>
      </c>
      <c r="Q12" s="16" t="s">
        <v>45</v>
      </c>
      <c r="R12" s="16" t="s">
        <v>46</v>
      </c>
      <c r="S12" s="16" t="s">
        <v>47</v>
      </c>
      <c r="T12" s="16" t="s">
        <v>48</v>
      </c>
      <c r="U12" s="16" t="s">
        <v>82</v>
      </c>
      <c r="V12" s="16"/>
      <c r="W12" s="16"/>
      <c r="X12" s="16" t="s">
        <v>83</v>
      </c>
      <c r="Y12" s="16" t="s">
        <v>49</v>
      </c>
      <c r="Z12" s="16" t="s">
        <v>50</v>
      </c>
      <c r="AA12" s="16">
        <v>1</v>
      </c>
      <c r="AB12" s="19"/>
      <c r="AC12" s="19">
        <f t="shared" si="0"/>
        <v>0</v>
      </c>
      <c r="AD12" s="19">
        <f t="shared" si="1"/>
        <v>0</v>
      </c>
      <c r="AE12" s="19">
        <f t="shared" si="2"/>
        <v>0</v>
      </c>
      <c r="AF12" s="16" t="s">
        <v>84</v>
      </c>
      <c r="AG12" s="16"/>
      <c r="AH12" s="20" t="s">
        <v>51</v>
      </c>
      <c r="AI12" s="21">
        <f t="shared" si="3"/>
        <v>42822.333333333336</v>
      </c>
      <c r="AJ12" s="21">
        <v>42832.333333333336</v>
      </c>
      <c r="AK12" s="17" t="s">
        <v>52</v>
      </c>
      <c r="AL12" s="18">
        <v>77920.98</v>
      </c>
      <c r="AM12" s="22" t="s">
        <v>85</v>
      </c>
    </row>
    <row r="13" spans="1:42" ht="89.25">
      <c r="A13" s="40">
        <v>9</v>
      </c>
      <c r="B13" s="17" t="s">
        <v>100</v>
      </c>
      <c r="C13" s="17" t="s">
        <v>101</v>
      </c>
      <c r="D13" s="17" t="s">
        <v>37</v>
      </c>
      <c r="E13" s="17" t="s">
        <v>38</v>
      </c>
      <c r="F13" s="16" t="s">
        <v>39</v>
      </c>
      <c r="G13" s="16">
        <v>4</v>
      </c>
      <c r="H13" s="16" t="s">
        <v>40</v>
      </c>
      <c r="I13" s="16">
        <v>150</v>
      </c>
      <c r="J13" s="16" t="s">
        <v>41</v>
      </c>
      <c r="K13" s="16">
        <v>60</v>
      </c>
      <c r="L13" s="16" t="s">
        <v>42</v>
      </c>
      <c r="M13" s="16"/>
      <c r="N13" s="47">
        <v>195</v>
      </c>
      <c r="O13" s="16" t="s">
        <v>43</v>
      </c>
      <c r="P13" s="16" t="s">
        <v>44</v>
      </c>
      <c r="Q13" s="16" t="s">
        <v>45</v>
      </c>
      <c r="R13" s="16" t="s">
        <v>46</v>
      </c>
      <c r="S13" s="16" t="s">
        <v>47</v>
      </c>
      <c r="T13" s="16" t="s">
        <v>48</v>
      </c>
      <c r="U13" s="16" t="s">
        <v>82</v>
      </c>
      <c r="V13" s="16"/>
      <c r="W13" s="16"/>
      <c r="X13" s="16" t="s">
        <v>83</v>
      </c>
      <c r="Y13" s="16" t="s">
        <v>49</v>
      </c>
      <c r="Z13" s="16" t="s">
        <v>50</v>
      </c>
      <c r="AA13" s="16">
        <v>1</v>
      </c>
      <c r="AB13" s="19"/>
      <c r="AC13" s="19">
        <f t="shared" si="0"/>
        <v>0</v>
      </c>
      <c r="AD13" s="19">
        <f t="shared" si="1"/>
        <v>0</v>
      </c>
      <c r="AE13" s="19">
        <f t="shared" si="2"/>
        <v>0</v>
      </c>
      <c r="AF13" s="16" t="s">
        <v>84</v>
      </c>
      <c r="AG13" s="16"/>
      <c r="AH13" s="20" t="s">
        <v>51</v>
      </c>
      <c r="AI13" s="21">
        <f t="shared" si="3"/>
        <v>42822.333333333336</v>
      </c>
      <c r="AJ13" s="21">
        <v>42832.333333333336</v>
      </c>
      <c r="AK13" s="17" t="s">
        <v>52</v>
      </c>
      <c r="AL13" s="18">
        <v>77920.98</v>
      </c>
      <c r="AM13" s="22" t="s">
        <v>85</v>
      </c>
    </row>
    <row r="14" spans="1:42" ht="89.25">
      <c r="A14" s="40">
        <v>10</v>
      </c>
      <c r="B14" s="17" t="s">
        <v>102</v>
      </c>
      <c r="C14" s="17" t="s">
        <v>103</v>
      </c>
      <c r="D14" s="17" t="s">
        <v>37</v>
      </c>
      <c r="E14" s="17" t="s">
        <v>38</v>
      </c>
      <c r="F14" s="16" t="s">
        <v>39</v>
      </c>
      <c r="G14" s="16">
        <v>4</v>
      </c>
      <c r="H14" s="16" t="s">
        <v>40</v>
      </c>
      <c r="I14" s="16">
        <v>150</v>
      </c>
      <c r="J14" s="16" t="s">
        <v>41</v>
      </c>
      <c r="K14" s="16">
        <v>60</v>
      </c>
      <c r="L14" s="16" t="s">
        <v>42</v>
      </c>
      <c r="M14" s="16"/>
      <c r="N14" s="47">
        <v>195</v>
      </c>
      <c r="O14" s="16" t="s">
        <v>43</v>
      </c>
      <c r="P14" s="16" t="s">
        <v>44</v>
      </c>
      <c r="Q14" s="16" t="s">
        <v>45</v>
      </c>
      <c r="R14" s="16" t="s">
        <v>46</v>
      </c>
      <c r="S14" s="16" t="s">
        <v>47</v>
      </c>
      <c r="T14" s="16" t="s">
        <v>48</v>
      </c>
      <c r="U14" s="16" t="s">
        <v>82</v>
      </c>
      <c r="V14" s="16"/>
      <c r="W14" s="16"/>
      <c r="X14" s="16" t="s">
        <v>83</v>
      </c>
      <c r="Y14" s="16" t="s">
        <v>49</v>
      </c>
      <c r="Z14" s="16" t="s">
        <v>50</v>
      </c>
      <c r="AA14" s="16">
        <v>1</v>
      </c>
      <c r="AB14" s="19"/>
      <c r="AC14" s="19">
        <f t="shared" si="0"/>
        <v>0</v>
      </c>
      <c r="AD14" s="19">
        <f t="shared" si="1"/>
        <v>0</v>
      </c>
      <c r="AE14" s="19">
        <f t="shared" si="2"/>
        <v>0</v>
      </c>
      <c r="AF14" s="16" t="s">
        <v>84</v>
      </c>
      <c r="AG14" s="16"/>
      <c r="AH14" s="20" t="s">
        <v>51</v>
      </c>
      <c r="AI14" s="21">
        <f t="shared" si="3"/>
        <v>42822.333333333336</v>
      </c>
      <c r="AJ14" s="21">
        <v>42832.333333333336</v>
      </c>
      <c r="AK14" s="17" t="s">
        <v>52</v>
      </c>
      <c r="AL14" s="18">
        <v>77920.98</v>
      </c>
      <c r="AM14" s="22" t="s">
        <v>85</v>
      </c>
    </row>
    <row r="15" spans="1:42" ht="89.25">
      <c r="A15" s="40">
        <v>11</v>
      </c>
      <c r="B15" s="17" t="s">
        <v>104</v>
      </c>
      <c r="C15" s="17" t="s">
        <v>105</v>
      </c>
      <c r="D15" s="17" t="s">
        <v>37</v>
      </c>
      <c r="E15" s="17" t="s">
        <v>38</v>
      </c>
      <c r="F15" s="16" t="s">
        <v>39</v>
      </c>
      <c r="G15" s="16">
        <v>4</v>
      </c>
      <c r="H15" s="16" t="s">
        <v>40</v>
      </c>
      <c r="I15" s="16">
        <v>150</v>
      </c>
      <c r="J15" s="16" t="s">
        <v>41</v>
      </c>
      <c r="K15" s="16">
        <v>60</v>
      </c>
      <c r="L15" s="16" t="s">
        <v>42</v>
      </c>
      <c r="M15" s="16"/>
      <c r="N15" s="47">
        <v>195</v>
      </c>
      <c r="O15" s="16" t="s">
        <v>43</v>
      </c>
      <c r="P15" s="16" t="s">
        <v>44</v>
      </c>
      <c r="Q15" s="16" t="s">
        <v>45</v>
      </c>
      <c r="R15" s="16" t="s">
        <v>46</v>
      </c>
      <c r="S15" s="16" t="s">
        <v>47</v>
      </c>
      <c r="T15" s="16" t="s">
        <v>48</v>
      </c>
      <c r="U15" s="16" t="s">
        <v>82</v>
      </c>
      <c r="V15" s="16"/>
      <c r="W15" s="16"/>
      <c r="X15" s="16" t="s">
        <v>83</v>
      </c>
      <c r="Y15" s="16" t="s">
        <v>49</v>
      </c>
      <c r="Z15" s="16" t="s">
        <v>50</v>
      </c>
      <c r="AA15" s="16">
        <v>1</v>
      </c>
      <c r="AB15" s="19"/>
      <c r="AC15" s="19">
        <f t="shared" si="0"/>
        <v>0</v>
      </c>
      <c r="AD15" s="19">
        <f t="shared" si="1"/>
        <v>0</v>
      </c>
      <c r="AE15" s="19">
        <f t="shared" si="2"/>
        <v>0</v>
      </c>
      <c r="AF15" s="16" t="s">
        <v>84</v>
      </c>
      <c r="AG15" s="16"/>
      <c r="AH15" s="20" t="s">
        <v>51</v>
      </c>
      <c r="AI15" s="21">
        <f t="shared" si="3"/>
        <v>42822.333333333336</v>
      </c>
      <c r="AJ15" s="21">
        <v>42832.333333333336</v>
      </c>
      <c r="AK15" s="17" t="s">
        <v>52</v>
      </c>
      <c r="AL15" s="18">
        <v>77920.98</v>
      </c>
      <c r="AM15" s="22" t="s">
        <v>85</v>
      </c>
    </row>
    <row r="16" spans="1:42" ht="89.25">
      <c r="A16" s="40">
        <v>12</v>
      </c>
      <c r="B16" s="17" t="s">
        <v>106</v>
      </c>
      <c r="C16" s="17" t="s">
        <v>107</v>
      </c>
      <c r="D16" s="17" t="s">
        <v>37</v>
      </c>
      <c r="E16" s="17" t="s">
        <v>38</v>
      </c>
      <c r="F16" s="16" t="s">
        <v>39</v>
      </c>
      <c r="G16" s="16">
        <v>4</v>
      </c>
      <c r="H16" s="16" t="s">
        <v>40</v>
      </c>
      <c r="I16" s="16">
        <v>150</v>
      </c>
      <c r="J16" s="16" t="s">
        <v>41</v>
      </c>
      <c r="K16" s="16">
        <v>60</v>
      </c>
      <c r="L16" s="16" t="s">
        <v>42</v>
      </c>
      <c r="M16" s="16"/>
      <c r="N16" s="47">
        <v>195</v>
      </c>
      <c r="O16" s="16" t="s">
        <v>43</v>
      </c>
      <c r="P16" s="16" t="s">
        <v>44</v>
      </c>
      <c r="Q16" s="16" t="s">
        <v>45</v>
      </c>
      <c r="R16" s="16" t="s">
        <v>46</v>
      </c>
      <c r="S16" s="16" t="s">
        <v>47</v>
      </c>
      <c r="T16" s="16" t="s">
        <v>48</v>
      </c>
      <c r="U16" s="16" t="s">
        <v>82</v>
      </c>
      <c r="V16" s="16"/>
      <c r="W16" s="16"/>
      <c r="X16" s="16" t="s">
        <v>83</v>
      </c>
      <c r="Y16" s="16" t="s">
        <v>49</v>
      </c>
      <c r="Z16" s="16" t="s">
        <v>50</v>
      </c>
      <c r="AA16" s="16">
        <v>1</v>
      </c>
      <c r="AB16" s="19"/>
      <c r="AC16" s="19">
        <f t="shared" si="0"/>
        <v>0</v>
      </c>
      <c r="AD16" s="19">
        <f t="shared" si="1"/>
        <v>0</v>
      </c>
      <c r="AE16" s="19">
        <f t="shared" si="2"/>
        <v>0</v>
      </c>
      <c r="AF16" s="16" t="s">
        <v>84</v>
      </c>
      <c r="AG16" s="16"/>
      <c r="AH16" s="20" t="s">
        <v>51</v>
      </c>
      <c r="AI16" s="21">
        <f t="shared" si="3"/>
        <v>42822.333333333336</v>
      </c>
      <c r="AJ16" s="21">
        <v>42832.333333333336</v>
      </c>
      <c r="AK16" s="17" t="s">
        <v>52</v>
      </c>
      <c r="AL16" s="18">
        <v>77920.98</v>
      </c>
      <c r="AM16" s="22" t="s">
        <v>85</v>
      </c>
    </row>
    <row r="17" spans="1:40" ht="89.25">
      <c r="A17" s="40">
        <v>13</v>
      </c>
      <c r="B17" s="17" t="s">
        <v>108</v>
      </c>
      <c r="C17" s="17" t="s">
        <v>109</v>
      </c>
      <c r="D17" s="17" t="s">
        <v>37</v>
      </c>
      <c r="E17" s="17" t="s">
        <v>38</v>
      </c>
      <c r="F17" s="16" t="s">
        <v>39</v>
      </c>
      <c r="G17" s="16">
        <v>4</v>
      </c>
      <c r="H17" s="16" t="s">
        <v>40</v>
      </c>
      <c r="I17" s="16">
        <v>150</v>
      </c>
      <c r="J17" s="16" t="s">
        <v>41</v>
      </c>
      <c r="K17" s="16">
        <v>60</v>
      </c>
      <c r="L17" s="16" t="s">
        <v>42</v>
      </c>
      <c r="M17" s="16"/>
      <c r="N17" s="47">
        <v>195</v>
      </c>
      <c r="O17" s="16" t="s">
        <v>43</v>
      </c>
      <c r="P17" s="16" t="s">
        <v>44</v>
      </c>
      <c r="Q17" s="16" t="s">
        <v>45</v>
      </c>
      <c r="R17" s="16" t="s">
        <v>46</v>
      </c>
      <c r="S17" s="16" t="s">
        <v>47</v>
      </c>
      <c r="T17" s="16" t="s">
        <v>48</v>
      </c>
      <c r="U17" s="16" t="s">
        <v>82</v>
      </c>
      <c r="V17" s="16"/>
      <c r="W17" s="16"/>
      <c r="X17" s="16" t="s">
        <v>83</v>
      </c>
      <c r="Y17" s="16" t="s">
        <v>49</v>
      </c>
      <c r="Z17" s="16" t="s">
        <v>50</v>
      </c>
      <c r="AA17" s="16">
        <v>1</v>
      </c>
      <c r="AB17" s="19"/>
      <c r="AC17" s="19">
        <f t="shared" si="0"/>
        <v>0</v>
      </c>
      <c r="AD17" s="19">
        <f t="shared" si="1"/>
        <v>0</v>
      </c>
      <c r="AE17" s="19">
        <f t="shared" si="2"/>
        <v>0</v>
      </c>
      <c r="AF17" s="16" t="s">
        <v>84</v>
      </c>
      <c r="AG17" s="16"/>
      <c r="AH17" s="20" t="s">
        <v>51</v>
      </c>
      <c r="AI17" s="21">
        <f t="shared" si="3"/>
        <v>42822.333333333336</v>
      </c>
      <c r="AJ17" s="21">
        <v>42832.333333333336</v>
      </c>
      <c r="AK17" s="17" t="s">
        <v>52</v>
      </c>
      <c r="AL17" s="18">
        <v>77920.98</v>
      </c>
      <c r="AM17" s="22" t="s">
        <v>85</v>
      </c>
    </row>
    <row r="18" spans="1:40" ht="89.25">
      <c r="A18" s="40">
        <v>14</v>
      </c>
      <c r="B18" s="17" t="s">
        <v>110</v>
      </c>
      <c r="C18" s="17" t="s">
        <v>111</v>
      </c>
      <c r="D18" s="17" t="s">
        <v>37</v>
      </c>
      <c r="E18" s="17" t="s">
        <v>38</v>
      </c>
      <c r="F18" s="16" t="s">
        <v>39</v>
      </c>
      <c r="G18" s="16">
        <v>4</v>
      </c>
      <c r="H18" s="16" t="s">
        <v>40</v>
      </c>
      <c r="I18" s="16">
        <v>150</v>
      </c>
      <c r="J18" s="16" t="s">
        <v>41</v>
      </c>
      <c r="K18" s="16">
        <v>60</v>
      </c>
      <c r="L18" s="16" t="s">
        <v>42</v>
      </c>
      <c r="M18" s="16"/>
      <c r="N18" s="47">
        <v>195</v>
      </c>
      <c r="O18" s="16" t="s">
        <v>43</v>
      </c>
      <c r="P18" s="16" t="s">
        <v>44</v>
      </c>
      <c r="Q18" s="16" t="s">
        <v>45</v>
      </c>
      <c r="R18" s="16" t="s">
        <v>46</v>
      </c>
      <c r="S18" s="16" t="s">
        <v>47</v>
      </c>
      <c r="T18" s="16" t="s">
        <v>48</v>
      </c>
      <c r="U18" s="16" t="s">
        <v>82</v>
      </c>
      <c r="V18" s="16"/>
      <c r="W18" s="16"/>
      <c r="X18" s="16" t="s">
        <v>83</v>
      </c>
      <c r="Y18" s="16" t="s">
        <v>49</v>
      </c>
      <c r="Z18" s="16" t="s">
        <v>50</v>
      </c>
      <c r="AA18" s="16">
        <v>1</v>
      </c>
      <c r="AB18" s="19"/>
      <c r="AC18" s="19">
        <f t="shared" si="0"/>
        <v>0</v>
      </c>
      <c r="AD18" s="19">
        <f t="shared" si="1"/>
        <v>0</v>
      </c>
      <c r="AE18" s="19">
        <f t="shared" si="2"/>
        <v>0</v>
      </c>
      <c r="AF18" s="16" t="s">
        <v>84</v>
      </c>
      <c r="AG18" s="16"/>
      <c r="AH18" s="20" t="s">
        <v>51</v>
      </c>
      <c r="AI18" s="21">
        <f t="shared" si="3"/>
        <v>42822.333333333336</v>
      </c>
      <c r="AJ18" s="21">
        <v>42832.333333333336</v>
      </c>
      <c r="AK18" s="17" t="s">
        <v>52</v>
      </c>
      <c r="AL18" s="18">
        <v>77920.98</v>
      </c>
      <c r="AM18" s="22" t="s">
        <v>85</v>
      </c>
    </row>
    <row r="19" spans="1:40" ht="89.25">
      <c r="A19" s="40">
        <v>15</v>
      </c>
      <c r="B19" s="17" t="s">
        <v>112</v>
      </c>
      <c r="C19" s="17" t="s">
        <v>113</v>
      </c>
      <c r="D19" s="17" t="s">
        <v>37</v>
      </c>
      <c r="E19" s="17" t="s">
        <v>38</v>
      </c>
      <c r="F19" s="16" t="s">
        <v>39</v>
      </c>
      <c r="G19" s="16">
        <v>4</v>
      </c>
      <c r="H19" s="16" t="s">
        <v>40</v>
      </c>
      <c r="I19" s="16">
        <v>150</v>
      </c>
      <c r="J19" s="16" t="s">
        <v>41</v>
      </c>
      <c r="K19" s="16">
        <v>60</v>
      </c>
      <c r="L19" s="16" t="s">
        <v>42</v>
      </c>
      <c r="M19" s="16"/>
      <c r="N19" s="47">
        <v>195</v>
      </c>
      <c r="O19" s="16" t="s">
        <v>43</v>
      </c>
      <c r="P19" s="16" t="s">
        <v>44</v>
      </c>
      <c r="Q19" s="16" t="s">
        <v>45</v>
      </c>
      <c r="R19" s="16" t="s">
        <v>46</v>
      </c>
      <c r="S19" s="16" t="s">
        <v>47</v>
      </c>
      <c r="T19" s="16" t="s">
        <v>48</v>
      </c>
      <c r="U19" s="16" t="s">
        <v>82</v>
      </c>
      <c r="V19" s="16"/>
      <c r="W19" s="16"/>
      <c r="X19" s="16" t="s">
        <v>83</v>
      </c>
      <c r="Y19" s="16" t="s">
        <v>49</v>
      </c>
      <c r="Z19" s="16" t="s">
        <v>50</v>
      </c>
      <c r="AA19" s="16">
        <v>1</v>
      </c>
      <c r="AB19" s="19"/>
      <c r="AC19" s="19">
        <f t="shared" si="0"/>
        <v>0</v>
      </c>
      <c r="AD19" s="19">
        <f t="shared" si="1"/>
        <v>0</v>
      </c>
      <c r="AE19" s="19">
        <f t="shared" si="2"/>
        <v>0</v>
      </c>
      <c r="AF19" s="16" t="s">
        <v>84</v>
      </c>
      <c r="AG19" s="16"/>
      <c r="AH19" s="20" t="s">
        <v>51</v>
      </c>
      <c r="AI19" s="21">
        <f t="shared" si="3"/>
        <v>42822.333333333336</v>
      </c>
      <c r="AJ19" s="21">
        <v>42832.333333333336</v>
      </c>
      <c r="AK19" s="17" t="s">
        <v>52</v>
      </c>
      <c r="AL19" s="18">
        <v>77920.98</v>
      </c>
      <c r="AM19" s="22" t="s">
        <v>85</v>
      </c>
    </row>
    <row r="20" spans="1:40" ht="89.25">
      <c r="A20" s="40">
        <v>16</v>
      </c>
      <c r="B20" s="17" t="s">
        <v>114</v>
      </c>
      <c r="C20" s="17" t="s">
        <v>115</v>
      </c>
      <c r="D20" s="17" t="s">
        <v>37</v>
      </c>
      <c r="E20" s="17" t="s">
        <v>53</v>
      </c>
      <c r="F20" s="16" t="s">
        <v>39</v>
      </c>
      <c r="G20" s="16">
        <v>4</v>
      </c>
      <c r="H20" s="16" t="s">
        <v>40</v>
      </c>
      <c r="I20" s="16">
        <v>80</v>
      </c>
      <c r="J20" s="16" t="s">
        <v>41</v>
      </c>
      <c r="K20" s="16">
        <v>60</v>
      </c>
      <c r="L20" s="16" t="s">
        <v>42</v>
      </c>
      <c r="M20" s="16"/>
      <c r="N20" s="47">
        <v>55</v>
      </c>
      <c r="O20" s="16" t="s">
        <v>43</v>
      </c>
      <c r="P20" s="16" t="s">
        <v>54</v>
      </c>
      <c r="Q20" s="16" t="s">
        <v>55</v>
      </c>
      <c r="R20" s="16" t="s">
        <v>46</v>
      </c>
      <c r="S20" s="16" t="s">
        <v>47</v>
      </c>
      <c r="T20" s="16" t="s">
        <v>48</v>
      </c>
      <c r="U20" s="16" t="s">
        <v>82</v>
      </c>
      <c r="V20" s="16"/>
      <c r="W20" s="16"/>
      <c r="X20" s="16" t="s">
        <v>83</v>
      </c>
      <c r="Y20" s="16" t="s">
        <v>49</v>
      </c>
      <c r="Z20" s="16" t="s">
        <v>50</v>
      </c>
      <c r="AA20" s="16">
        <v>1</v>
      </c>
      <c r="AB20" s="19"/>
      <c r="AC20" s="19">
        <f t="shared" si="0"/>
        <v>0</v>
      </c>
      <c r="AD20" s="19">
        <f t="shared" si="1"/>
        <v>0</v>
      </c>
      <c r="AE20" s="19">
        <f t="shared" si="2"/>
        <v>0</v>
      </c>
      <c r="AF20" s="16" t="s">
        <v>84</v>
      </c>
      <c r="AG20" s="16"/>
      <c r="AH20" s="20" t="s">
        <v>56</v>
      </c>
      <c r="AI20" s="21">
        <f t="shared" si="3"/>
        <v>42822.333333333336</v>
      </c>
      <c r="AJ20" s="21">
        <v>42832.333333333336</v>
      </c>
      <c r="AK20" s="17" t="s">
        <v>52</v>
      </c>
      <c r="AL20" s="18">
        <v>77920.98</v>
      </c>
      <c r="AM20" s="22" t="s">
        <v>85</v>
      </c>
    </row>
    <row r="21" spans="1:40" ht="89.25">
      <c r="A21" s="40">
        <v>17</v>
      </c>
      <c r="B21" s="17" t="s">
        <v>116</v>
      </c>
      <c r="C21" s="17" t="s">
        <v>117</v>
      </c>
      <c r="D21" s="17" t="s">
        <v>37</v>
      </c>
      <c r="E21" s="17" t="s">
        <v>53</v>
      </c>
      <c r="F21" s="16" t="s">
        <v>39</v>
      </c>
      <c r="G21" s="16">
        <v>4</v>
      </c>
      <c r="H21" s="16" t="s">
        <v>40</v>
      </c>
      <c r="I21" s="16">
        <v>80</v>
      </c>
      <c r="J21" s="16" t="s">
        <v>41</v>
      </c>
      <c r="K21" s="16">
        <v>60</v>
      </c>
      <c r="L21" s="16" t="s">
        <v>42</v>
      </c>
      <c r="M21" s="16"/>
      <c r="N21" s="47">
        <v>55</v>
      </c>
      <c r="O21" s="16" t="s">
        <v>43</v>
      </c>
      <c r="P21" s="16" t="s">
        <v>54</v>
      </c>
      <c r="Q21" s="16" t="s">
        <v>55</v>
      </c>
      <c r="R21" s="16" t="s">
        <v>46</v>
      </c>
      <c r="S21" s="16" t="s">
        <v>47</v>
      </c>
      <c r="T21" s="16" t="s">
        <v>48</v>
      </c>
      <c r="U21" s="16" t="s">
        <v>82</v>
      </c>
      <c r="V21" s="16"/>
      <c r="W21" s="16"/>
      <c r="X21" s="16" t="s">
        <v>83</v>
      </c>
      <c r="Y21" s="16" t="s">
        <v>49</v>
      </c>
      <c r="Z21" s="16" t="s">
        <v>50</v>
      </c>
      <c r="AA21" s="16">
        <v>1</v>
      </c>
      <c r="AB21" s="19"/>
      <c r="AC21" s="19">
        <f t="shared" si="0"/>
        <v>0</v>
      </c>
      <c r="AD21" s="19">
        <f t="shared" si="1"/>
        <v>0</v>
      </c>
      <c r="AE21" s="19">
        <f t="shared" si="2"/>
        <v>0</v>
      </c>
      <c r="AF21" s="16" t="s">
        <v>84</v>
      </c>
      <c r="AG21" s="16"/>
      <c r="AH21" s="20" t="s">
        <v>56</v>
      </c>
      <c r="AI21" s="21">
        <f t="shared" si="3"/>
        <v>42822.333333333336</v>
      </c>
      <c r="AJ21" s="21">
        <v>42832.333333333336</v>
      </c>
      <c r="AK21" s="17" t="s">
        <v>52</v>
      </c>
      <c r="AL21" s="18">
        <v>77920.98</v>
      </c>
      <c r="AM21" s="22" t="s">
        <v>85</v>
      </c>
    </row>
    <row r="22" spans="1:40" ht="89.25">
      <c r="A22" s="40">
        <v>18</v>
      </c>
      <c r="B22" s="17" t="s">
        <v>118</v>
      </c>
      <c r="C22" s="17" t="s">
        <v>119</v>
      </c>
      <c r="D22" s="17" t="s">
        <v>37</v>
      </c>
      <c r="E22" s="17" t="s">
        <v>57</v>
      </c>
      <c r="F22" s="16" t="s">
        <v>39</v>
      </c>
      <c r="G22" s="16">
        <v>4</v>
      </c>
      <c r="H22" s="16" t="s">
        <v>40</v>
      </c>
      <c r="I22" s="16">
        <v>50</v>
      </c>
      <c r="J22" s="16" t="s">
        <v>58</v>
      </c>
      <c r="K22" s="16">
        <v>180</v>
      </c>
      <c r="L22" s="16" t="s">
        <v>59</v>
      </c>
      <c r="M22" s="16"/>
      <c r="N22" s="47">
        <v>33.200000000000003</v>
      </c>
      <c r="O22" s="16" t="s">
        <v>43</v>
      </c>
      <c r="P22" s="16" t="s">
        <v>60</v>
      </c>
      <c r="Q22" s="16" t="s">
        <v>55</v>
      </c>
      <c r="R22" s="16" t="s">
        <v>61</v>
      </c>
      <c r="S22" s="16" t="s">
        <v>47</v>
      </c>
      <c r="T22" s="16" t="s">
        <v>48</v>
      </c>
      <c r="U22" s="16" t="s">
        <v>120</v>
      </c>
      <c r="V22" s="16"/>
      <c r="W22" s="16"/>
      <c r="X22" s="16" t="s">
        <v>83</v>
      </c>
      <c r="Y22" s="16" t="s">
        <v>49</v>
      </c>
      <c r="Z22" s="16" t="s">
        <v>50</v>
      </c>
      <c r="AA22" s="16">
        <v>1</v>
      </c>
      <c r="AB22" s="19"/>
      <c r="AC22" s="19">
        <f t="shared" si="0"/>
        <v>0</v>
      </c>
      <c r="AD22" s="19">
        <f t="shared" si="1"/>
        <v>0</v>
      </c>
      <c r="AE22" s="19">
        <f t="shared" si="2"/>
        <v>0</v>
      </c>
      <c r="AF22" s="16" t="s">
        <v>84</v>
      </c>
      <c r="AG22" s="16"/>
      <c r="AH22" s="20" t="s">
        <v>62</v>
      </c>
      <c r="AI22" s="21">
        <f t="shared" si="3"/>
        <v>43163.583333333336</v>
      </c>
      <c r="AJ22" s="21">
        <v>43173.583333333336</v>
      </c>
      <c r="AK22" s="17" t="s">
        <v>52</v>
      </c>
      <c r="AL22" s="18">
        <v>148298.20000000001</v>
      </c>
      <c r="AM22" s="22" t="s">
        <v>85</v>
      </c>
    </row>
    <row r="23" spans="1:40" ht="89.25">
      <c r="A23" s="40">
        <v>19</v>
      </c>
      <c r="B23" s="17" t="s">
        <v>121</v>
      </c>
      <c r="C23" s="17" t="s">
        <v>122</v>
      </c>
      <c r="D23" s="17" t="s">
        <v>37</v>
      </c>
      <c r="E23" s="17" t="s">
        <v>63</v>
      </c>
      <c r="F23" s="16" t="s">
        <v>39</v>
      </c>
      <c r="G23" s="16">
        <v>4</v>
      </c>
      <c r="H23" s="16" t="s">
        <v>40</v>
      </c>
      <c r="I23" s="16">
        <v>150</v>
      </c>
      <c r="J23" s="16" t="s">
        <v>41</v>
      </c>
      <c r="K23" s="16">
        <v>200</v>
      </c>
      <c r="L23" s="16" t="s">
        <v>64</v>
      </c>
      <c r="M23" s="16"/>
      <c r="N23" s="47">
        <v>195</v>
      </c>
      <c r="O23" s="16" t="s">
        <v>43</v>
      </c>
      <c r="P23" s="16" t="s">
        <v>44</v>
      </c>
      <c r="Q23" s="16" t="s">
        <v>45</v>
      </c>
      <c r="R23" s="16" t="s">
        <v>61</v>
      </c>
      <c r="S23" s="16" t="s">
        <v>47</v>
      </c>
      <c r="T23" s="16" t="s">
        <v>48</v>
      </c>
      <c r="U23" s="73" t="s">
        <v>158</v>
      </c>
      <c r="V23" s="16"/>
      <c r="W23" s="16"/>
      <c r="X23" s="16" t="s">
        <v>83</v>
      </c>
      <c r="Y23" s="16" t="s">
        <v>49</v>
      </c>
      <c r="Z23" s="16" t="s">
        <v>50</v>
      </c>
      <c r="AA23" s="16">
        <v>1</v>
      </c>
      <c r="AB23" s="19"/>
      <c r="AC23" s="19">
        <f t="shared" si="0"/>
        <v>0</v>
      </c>
      <c r="AD23" s="19">
        <f t="shared" si="1"/>
        <v>0</v>
      </c>
      <c r="AE23" s="19">
        <f t="shared" si="2"/>
        <v>0</v>
      </c>
      <c r="AF23" s="16" t="s">
        <v>84</v>
      </c>
      <c r="AG23" s="16"/>
      <c r="AH23" s="20" t="s">
        <v>51</v>
      </c>
      <c r="AI23" s="21">
        <f t="shared" si="3"/>
        <v>42822.333333333336</v>
      </c>
      <c r="AJ23" s="21">
        <v>42832.333333333336</v>
      </c>
      <c r="AK23" s="17" t="s">
        <v>52</v>
      </c>
      <c r="AL23" s="18">
        <v>46035.42</v>
      </c>
      <c r="AM23" s="22" t="s">
        <v>85</v>
      </c>
    </row>
    <row r="24" spans="1:40" ht="89.25">
      <c r="A24" s="40">
        <v>20</v>
      </c>
      <c r="B24" s="17" t="s">
        <v>123</v>
      </c>
      <c r="C24" s="17" t="s">
        <v>124</v>
      </c>
      <c r="D24" s="17" t="s">
        <v>37</v>
      </c>
      <c r="E24" s="17" t="s">
        <v>65</v>
      </c>
      <c r="F24" s="16" t="s">
        <v>39</v>
      </c>
      <c r="G24" s="16">
        <v>4</v>
      </c>
      <c r="H24" s="16" t="s">
        <v>40</v>
      </c>
      <c r="I24" s="16">
        <v>150</v>
      </c>
      <c r="J24" s="16" t="s">
        <v>41</v>
      </c>
      <c r="K24" s="16">
        <v>200</v>
      </c>
      <c r="L24" s="16" t="s">
        <v>64</v>
      </c>
      <c r="M24" s="16"/>
      <c r="N24" s="47">
        <v>195</v>
      </c>
      <c r="O24" s="16" t="s">
        <v>43</v>
      </c>
      <c r="P24" s="16" t="s">
        <v>44</v>
      </c>
      <c r="Q24" s="16" t="s">
        <v>45</v>
      </c>
      <c r="R24" s="16" t="s">
        <v>61</v>
      </c>
      <c r="S24" s="16" t="s">
        <v>47</v>
      </c>
      <c r="T24" s="16" t="s">
        <v>48</v>
      </c>
      <c r="U24" s="73" t="s">
        <v>158</v>
      </c>
      <c r="V24" s="16"/>
      <c r="W24" s="16"/>
      <c r="X24" s="16" t="s">
        <v>83</v>
      </c>
      <c r="Y24" s="16" t="s">
        <v>49</v>
      </c>
      <c r="Z24" s="16" t="s">
        <v>50</v>
      </c>
      <c r="AA24" s="16">
        <v>1</v>
      </c>
      <c r="AB24" s="19"/>
      <c r="AC24" s="19">
        <f t="shared" si="0"/>
        <v>0</v>
      </c>
      <c r="AD24" s="19">
        <f t="shared" si="1"/>
        <v>0</v>
      </c>
      <c r="AE24" s="19">
        <f t="shared" si="2"/>
        <v>0</v>
      </c>
      <c r="AF24" s="16" t="s">
        <v>84</v>
      </c>
      <c r="AG24" s="16"/>
      <c r="AH24" s="20" t="s">
        <v>51</v>
      </c>
      <c r="AI24" s="21">
        <f t="shared" si="3"/>
        <v>42822.333333333336</v>
      </c>
      <c r="AJ24" s="21">
        <v>42832.333333333336</v>
      </c>
      <c r="AK24" s="17" t="s">
        <v>52</v>
      </c>
      <c r="AL24" s="18">
        <v>46035.42</v>
      </c>
      <c r="AM24" s="22" t="s">
        <v>85</v>
      </c>
    </row>
    <row r="25" spans="1:40" ht="89.25">
      <c r="A25" s="40">
        <v>21</v>
      </c>
      <c r="B25" s="17" t="s">
        <v>125</v>
      </c>
      <c r="C25" s="17" t="s">
        <v>126</v>
      </c>
      <c r="D25" s="17" t="s">
        <v>37</v>
      </c>
      <c r="E25" s="17" t="s">
        <v>67</v>
      </c>
      <c r="F25" s="16" t="s">
        <v>39</v>
      </c>
      <c r="G25" s="16">
        <v>4</v>
      </c>
      <c r="H25" s="16" t="s">
        <v>40</v>
      </c>
      <c r="I25" s="16">
        <v>100</v>
      </c>
      <c r="J25" s="16" t="s">
        <v>68</v>
      </c>
      <c r="K25" s="16">
        <v>25</v>
      </c>
      <c r="L25" s="16" t="s">
        <v>69</v>
      </c>
      <c r="M25" s="16"/>
      <c r="N25" s="47">
        <v>102</v>
      </c>
      <c r="O25" s="16" t="s">
        <v>43</v>
      </c>
      <c r="P25" s="16" t="s">
        <v>70</v>
      </c>
      <c r="Q25" s="16" t="s">
        <v>71</v>
      </c>
      <c r="R25" s="16" t="s">
        <v>46</v>
      </c>
      <c r="S25" s="16" t="s">
        <v>47</v>
      </c>
      <c r="T25" s="16" t="s">
        <v>48</v>
      </c>
      <c r="U25" s="71" t="s">
        <v>146</v>
      </c>
      <c r="V25" s="16"/>
      <c r="W25" s="16"/>
      <c r="X25" s="16" t="s">
        <v>127</v>
      </c>
      <c r="Y25" s="16" t="s">
        <v>49</v>
      </c>
      <c r="Z25" s="16" t="s">
        <v>50</v>
      </c>
      <c r="AA25" s="16">
        <v>1</v>
      </c>
      <c r="AB25" s="19"/>
      <c r="AC25" s="19">
        <f t="shared" si="0"/>
        <v>0</v>
      </c>
      <c r="AD25" s="19">
        <f t="shared" si="1"/>
        <v>0</v>
      </c>
      <c r="AE25" s="19">
        <f t="shared" si="2"/>
        <v>0</v>
      </c>
      <c r="AF25" s="16" t="s">
        <v>128</v>
      </c>
      <c r="AG25" s="16"/>
      <c r="AH25" s="20" t="s">
        <v>72</v>
      </c>
      <c r="AI25" s="21">
        <f t="shared" si="3"/>
        <v>43008.333333333336</v>
      </c>
      <c r="AJ25" s="21">
        <v>43018.333333333336</v>
      </c>
      <c r="AK25" s="17" t="s">
        <v>52</v>
      </c>
      <c r="AL25" s="18">
        <v>103494.3</v>
      </c>
      <c r="AM25" s="22" t="s">
        <v>85</v>
      </c>
    </row>
    <row r="26" spans="1:40" ht="153">
      <c r="A26" s="40">
        <v>22</v>
      </c>
      <c r="B26" s="17" t="s">
        <v>129</v>
      </c>
      <c r="C26" s="17" t="s">
        <v>130</v>
      </c>
      <c r="D26" s="17" t="s">
        <v>73</v>
      </c>
      <c r="E26" s="17" t="s">
        <v>74</v>
      </c>
      <c r="F26" s="16" t="s">
        <v>39</v>
      </c>
      <c r="G26" s="16">
        <v>4</v>
      </c>
      <c r="H26" s="16" t="s">
        <v>40</v>
      </c>
      <c r="I26" s="16">
        <v>50</v>
      </c>
      <c r="J26" s="16" t="s">
        <v>68</v>
      </c>
      <c r="K26" s="16">
        <v>25</v>
      </c>
      <c r="L26" s="16" t="s">
        <v>69</v>
      </c>
      <c r="M26" s="16"/>
      <c r="N26" s="47">
        <v>33.200000000000003</v>
      </c>
      <c r="O26" s="16" t="s">
        <v>43</v>
      </c>
      <c r="P26" s="16" t="s">
        <v>60</v>
      </c>
      <c r="Q26" s="16" t="s">
        <v>55</v>
      </c>
      <c r="R26" s="16" t="s">
        <v>46</v>
      </c>
      <c r="S26" s="16" t="s">
        <v>47</v>
      </c>
      <c r="T26" s="16" t="s">
        <v>48</v>
      </c>
      <c r="U26" s="71" t="s">
        <v>146</v>
      </c>
      <c r="V26" s="16"/>
      <c r="W26" s="16"/>
      <c r="X26" s="16" t="s">
        <v>127</v>
      </c>
      <c r="Y26" s="16" t="s">
        <v>49</v>
      </c>
      <c r="Z26" s="16" t="s">
        <v>50</v>
      </c>
      <c r="AA26" s="16">
        <v>1</v>
      </c>
      <c r="AB26" s="19"/>
      <c r="AC26" s="19">
        <f t="shared" si="0"/>
        <v>0</v>
      </c>
      <c r="AD26" s="19">
        <f t="shared" si="1"/>
        <v>0</v>
      </c>
      <c r="AE26" s="19">
        <f t="shared" si="2"/>
        <v>0</v>
      </c>
      <c r="AF26" s="16" t="s">
        <v>128</v>
      </c>
      <c r="AG26" s="16"/>
      <c r="AH26" s="20" t="s">
        <v>75</v>
      </c>
      <c r="AI26" s="21">
        <f t="shared" si="3"/>
        <v>43008.333333333336</v>
      </c>
      <c r="AJ26" s="21">
        <v>43018.333333333336</v>
      </c>
      <c r="AK26" s="17" t="s">
        <v>52</v>
      </c>
      <c r="AL26" s="18">
        <v>103494.3</v>
      </c>
      <c r="AM26" s="22" t="s">
        <v>85</v>
      </c>
    </row>
    <row r="27" spans="1:40" ht="96.75" customHeight="1">
      <c r="A27" s="40">
        <v>23</v>
      </c>
      <c r="B27" s="17" t="s">
        <v>131</v>
      </c>
      <c r="C27" s="17" t="s">
        <v>132</v>
      </c>
      <c r="D27" s="17" t="s">
        <v>37</v>
      </c>
      <c r="E27" s="17" t="s">
        <v>76</v>
      </c>
      <c r="F27" s="16" t="s">
        <v>39</v>
      </c>
      <c r="G27" s="16">
        <v>4</v>
      </c>
      <c r="H27" s="16" t="s">
        <v>40</v>
      </c>
      <c r="I27" s="16">
        <v>80</v>
      </c>
      <c r="J27" s="16">
        <v>1</v>
      </c>
      <c r="K27" s="16">
        <v>38</v>
      </c>
      <c r="L27" s="16" t="s">
        <v>77</v>
      </c>
      <c r="M27" s="16"/>
      <c r="N27" s="47">
        <v>55</v>
      </c>
      <c r="O27" s="16" t="s">
        <v>43</v>
      </c>
      <c r="P27" s="16" t="s">
        <v>54</v>
      </c>
      <c r="Q27" s="16" t="s">
        <v>55</v>
      </c>
      <c r="R27" s="16" t="s">
        <v>46</v>
      </c>
      <c r="S27" s="16" t="s">
        <v>47</v>
      </c>
      <c r="T27" s="16" t="s">
        <v>48</v>
      </c>
      <c r="U27" s="71" t="s">
        <v>146</v>
      </c>
      <c r="V27" s="16"/>
      <c r="W27" s="16"/>
      <c r="X27" s="16" t="s">
        <v>127</v>
      </c>
      <c r="Y27" s="16" t="s">
        <v>49</v>
      </c>
      <c r="Z27" s="16" t="s">
        <v>50</v>
      </c>
      <c r="AA27" s="16">
        <v>1</v>
      </c>
      <c r="AB27" s="19"/>
      <c r="AC27" s="19">
        <f t="shared" si="0"/>
        <v>0</v>
      </c>
      <c r="AD27" s="19">
        <f t="shared" si="1"/>
        <v>0</v>
      </c>
      <c r="AE27" s="19">
        <f t="shared" si="2"/>
        <v>0</v>
      </c>
      <c r="AF27" s="16" t="s">
        <v>128</v>
      </c>
      <c r="AG27" s="16"/>
      <c r="AH27" s="20" t="s">
        <v>78</v>
      </c>
      <c r="AI27" s="21">
        <f t="shared" si="3"/>
        <v>42946.333333333336</v>
      </c>
      <c r="AJ27" s="21">
        <v>42956.333333333336</v>
      </c>
      <c r="AK27" s="17" t="s">
        <v>52</v>
      </c>
      <c r="AL27" s="18">
        <v>103494.3</v>
      </c>
      <c r="AM27" s="22" t="s">
        <v>85</v>
      </c>
    </row>
    <row r="28" spans="1:40" ht="96" customHeight="1">
      <c r="A28" s="40">
        <v>24</v>
      </c>
      <c r="B28" s="17" t="s">
        <v>133</v>
      </c>
      <c r="C28" s="17" t="s">
        <v>134</v>
      </c>
      <c r="D28" s="17" t="s">
        <v>37</v>
      </c>
      <c r="E28" s="17" t="s">
        <v>57</v>
      </c>
      <c r="F28" s="16" t="s">
        <v>39</v>
      </c>
      <c r="G28" s="16">
        <v>4</v>
      </c>
      <c r="H28" s="16" t="s">
        <v>40</v>
      </c>
      <c r="I28" s="16">
        <v>50</v>
      </c>
      <c r="J28" s="16">
        <v>1</v>
      </c>
      <c r="K28" s="16">
        <v>38</v>
      </c>
      <c r="L28" s="16" t="s">
        <v>77</v>
      </c>
      <c r="M28" s="16"/>
      <c r="N28" s="47">
        <v>33</v>
      </c>
      <c r="O28" s="16" t="s">
        <v>43</v>
      </c>
      <c r="P28" s="16" t="s">
        <v>60</v>
      </c>
      <c r="Q28" s="16" t="s">
        <v>55</v>
      </c>
      <c r="R28" s="16" t="s">
        <v>61</v>
      </c>
      <c r="S28" s="16" t="s">
        <v>47</v>
      </c>
      <c r="T28" s="16" t="s">
        <v>48</v>
      </c>
      <c r="U28" s="71" t="s">
        <v>146</v>
      </c>
      <c r="V28" s="16"/>
      <c r="W28" s="16"/>
      <c r="X28" s="16" t="s">
        <v>127</v>
      </c>
      <c r="Y28" s="16" t="s">
        <v>49</v>
      </c>
      <c r="Z28" s="16" t="s">
        <v>50</v>
      </c>
      <c r="AA28" s="16">
        <v>1</v>
      </c>
      <c r="AB28" s="19"/>
      <c r="AC28" s="19">
        <f t="shared" si="0"/>
        <v>0</v>
      </c>
      <c r="AD28" s="19">
        <f t="shared" si="1"/>
        <v>0</v>
      </c>
      <c r="AE28" s="19">
        <f t="shared" si="2"/>
        <v>0</v>
      </c>
      <c r="AF28" s="16" t="s">
        <v>128</v>
      </c>
      <c r="AG28" s="16"/>
      <c r="AH28" s="20" t="s">
        <v>79</v>
      </c>
      <c r="AI28" s="21">
        <f t="shared" si="3"/>
        <v>42946.333333333336</v>
      </c>
      <c r="AJ28" s="21">
        <v>42956.333333333336</v>
      </c>
      <c r="AK28" s="17" t="s">
        <v>52</v>
      </c>
      <c r="AL28" s="18">
        <v>103494.3</v>
      </c>
      <c r="AM28" s="22" t="s">
        <v>85</v>
      </c>
    </row>
    <row r="29" spans="1:40" ht="104.25" customHeight="1">
      <c r="A29" s="40">
        <v>25</v>
      </c>
      <c r="B29" s="30" t="s">
        <v>135</v>
      </c>
      <c r="C29" s="30" t="s">
        <v>136</v>
      </c>
      <c r="D29" s="30" t="s">
        <v>37</v>
      </c>
      <c r="E29" s="38" t="s">
        <v>144</v>
      </c>
      <c r="F29" s="31" t="s">
        <v>39</v>
      </c>
      <c r="G29" s="31">
        <v>4</v>
      </c>
      <c r="H29" s="31" t="s">
        <v>137</v>
      </c>
      <c r="I29" s="31">
        <v>80</v>
      </c>
      <c r="J29" s="31">
        <v>1</v>
      </c>
      <c r="K29" s="31">
        <v>60</v>
      </c>
      <c r="L29" s="31" t="s">
        <v>138</v>
      </c>
      <c r="M29" s="31"/>
      <c r="N29" s="47">
        <v>55</v>
      </c>
      <c r="O29" s="31" t="s">
        <v>43</v>
      </c>
      <c r="P29" s="31" t="s">
        <v>54</v>
      </c>
      <c r="Q29" s="31" t="s">
        <v>55</v>
      </c>
      <c r="R29" s="31" t="s">
        <v>46</v>
      </c>
      <c r="S29" s="31" t="s">
        <v>47</v>
      </c>
      <c r="T29" s="46" t="s">
        <v>48</v>
      </c>
      <c r="U29" s="16" t="s">
        <v>82</v>
      </c>
      <c r="V29" s="31"/>
      <c r="W29" s="31"/>
      <c r="X29" s="31" t="s">
        <v>139</v>
      </c>
      <c r="Y29" s="31">
        <v>4</v>
      </c>
      <c r="Z29" s="31" t="s">
        <v>66</v>
      </c>
      <c r="AA29" s="31">
        <v>1</v>
      </c>
      <c r="AB29" s="33">
        <v>0</v>
      </c>
      <c r="AC29" s="19">
        <f t="shared" si="0"/>
        <v>0</v>
      </c>
      <c r="AD29" s="19">
        <f t="shared" si="1"/>
        <v>0</v>
      </c>
      <c r="AE29" s="19">
        <f t="shared" si="2"/>
        <v>0</v>
      </c>
      <c r="AF29" s="31" t="s">
        <v>140</v>
      </c>
      <c r="AG29" s="31"/>
      <c r="AH29" s="34" t="s">
        <v>56</v>
      </c>
      <c r="AI29" s="21">
        <f t="shared" si="3"/>
        <v>42785</v>
      </c>
      <c r="AJ29" s="35">
        <v>42795</v>
      </c>
      <c r="AK29" s="30" t="s">
        <v>52</v>
      </c>
      <c r="AL29" s="32">
        <v>77920.98</v>
      </c>
      <c r="AM29" s="36" t="s">
        <v>141</v>
      </c>
      <c r="AN29" s="37"/>
    </row>
    <row r="30" spans="1:40" ht="108.75" customHeight="1">
      <c r="A30" s="40">
        <v>26</v>
      </c>
      <c r="B30" s="30" t="s">
        <v>142</v>
      </c>
      <c r="C30" s="30" t="s">
        <v>143</v>
      </c>
      <c r="D30" s="30" t="s">
        <v>37</v>
      </c>
      <c r="E30" s="38" t="s">
        <v>144</v>
      </c>
      <c r="F30" s="31" t="s">
        <v>39</v>
      </c>
      <c r="G30" s="31">
        <v>4</v>
      </c>
      <c r="H30" s="31" t="s">
        <v>137</v>
      </c>
      <c r="I30" s="31">
        <v>80</v>
      </c>
      <c r="J30" s="31">
        <v>1</v>
      </c>
      <c r="K30" s="31">
        <v>60</v>
      </c>
      <c r="L30" s="31" t="s">
        <v>138</v>
      </c>
      <c r="M30" s="31"/>
      <c r="N30" s="47">
        <v>55</v>
      </c>
      <c r="O30" s="31" t="s">
        <v>43</v>
      </c>
      <c r="P30" s="31" t="s">
        <v>54</v>
      </c>
      <c r="Q30" s="31" t="s">
        <v>55</v>
      </c>
      <c r="R30" s="31" t="s">
        <v>46</v>
      </c>
      <c r="S30" s="31" t="s">
        <v>47</v>
      </c>
      <c r="T30" s="45" t="s">
        <v>148</v>
      </c>
      <c r="U30" s="16" t="s">
        <v>82</v>
      </c>
      <c r="V30" s="31"/>
      <c r="W30" s="31"/>
      <c r="X30" s="31" t="s">
        <v>139</v>
      </c>
      <c r="Y30" s="31">
        <v>4</v>
      </c>
      <c r="Z30" s="31" t="s">
        <v>66</v>
      </c>
      <c r="AA30" s="31">
        <v>1</v>
      </c>
      <c r="AB30" s="33">
        <v>0</v>
      </c>
      <c r="AC30" s="19">
        <f t="shared" si="0"/>
        <v>0</v>
      </c>
      <c r="AD30" s="19">
        <f t="shared" si="1"/>
        <v>0</v>
      </c>
      <c r="AE30" s="19">
        <f t="shared" si="2"/>
        <v>0</v>
      </c>
      <c r="AF30" s="31" t="s">
        <v>140</v>
      </c>
      <c r="AG30" s="31"/>
      <c r="AH30" s="34" t="s">
        <v>56</v>
      </c>
      <c r="AI30" s="21">
        <f t="shared" si="3"/>
        <v>42785</v>
      </c>
      <c r="AJ30" s="35">
        <v>42795</v>
      </c>
      <c r="AK30" s="30" t="s">
        <v>52</v>
      </c>
      <c r="AL30" s="32">
        <v>77920.98</v>
      </c>
      <c r="AM30" s="36" t="s">
        <v>141</v>
      </c>
      <c r="AN30" s="37"/>
    </row>
    <row r="31" spans="1:40">
      <c r="X31" s="44" t="s">
        <v>147</v>
      </c>
      <c r="AA31" s="23">
        <f>SUM(AA5:AA30)</f>
        <v>26</v>
      </c>
      <c r="AD31" s="26">
        <f>SUM(AD5:AD30)</f>
        <v>0</v>
      </c>
      <c r="AE31" s="26">
        <f>SUM(AE5:AE30)</f>
        <v>0</v>
      </c>
    </row>
    <row r="32" spans="1:40">
      <c r="AD32" s="29"/>
      <c r="AE32" s="26"/>
    </row>
    <row r="34" spans="1:39" s="59" customFormat="1" ht="20.25">
      <c r="A34" s="57"/>
      <c r="B34" s="58"/>
      <c r="D34" s="58"/>
      <c r="E34" s="58"/>
      <c r="F34" s="58"/>
      <c r="G34" s="60"/>
      <c r="H34" s="60"/>
      <c r="K34" s="60"/>
      <c r="O34" s="60"/>
      <c r="T34" s="60"/>
      <c r="V34" s="61" t="s">
        <v>150</v>
      </c>
      <c r="W34" s="60"/>
      <c r="X34" s="60"/>
      <c r="Y34" s="60"/>
      <c r="Z34" s="60"/>
      <c r="AA34" s="60"/>
      <c r="AM34" s="57"/>
    </row>
    <row r="35" spans="1:39" s="59" customFormat="1" ht="49.5" customHeight="1">
      <c r="A35" s="57"/>
      <c r="B35" s="58"/>
      <c r="D35" s="58"/>
      <c r="E35" s="58"/>
      <c r="F35" s="58"/>
      <c r="G35" s="60"/>
      <c r="H35" s="60"/>
      <c r="I35" s="60"/>
      <c r="J35" s="60"/>
      <c r="K35" s="60"/>
      <c r="L35" s="60"/>
      <c r="M35" s="60"/>
      <c r="N35" s="60"/>
      <c r="P35" s="60"/>
      <c r="Q35" s="60"/>
      <c r="R35" s="60"/>
      <c r="S35" s="60"/>
      <c r="U35" s="60"/>
      <c r="V35" s="60"/>
      <c r="W35" s="60"/>
      <c r="X35" s="60"/>
      <c r="Y35" s="60"/>
      <c r="Z35" s="60"/>
      <c r="AA35" s="60"/>
      <c r="AM35" s="57"/>
    </row>
    <row r="36" spans="1:39" s="59" customFormat="1" ht="20.25">
      <c r="A36" s="57"/>
      <c r="B36" s="58"/>
      <c r="C36" s="62" t="s">
        <v>151</v>
      </c>
      <c r="G36" s="63"/>
      <c r="H36" s="63"/>
      <c r="J36" s="63"/>
      <c r="K36" s="63"/>
      <c r="L36" s="63"/>
      <c r="M36" s="63"/>
      <c r="N36" s="62"/>
      <c r="P36" s="62"/>
      <c r="Q36" s="62"/>
      <c r="R36" s="63"/>
      <c r="V36" s="63"/>
      <c r="W36" s="63"/>
      <c r="Z36" s="63"/>
      <c r="AH36" s="62" t="s">
        <v>152</v>
      </c>
    </row>
    <row r="37" spans="1:39" s="59" customFormat="1" ht="20.25">
      <c r="A37" s="57"/>
      <c r="B37" s="58"/>
      <c r="C37" s="62"/>
      <c r="G37" s="63"/>
      <c r="H37" s="63"/>
      <c r="J37" s="63"/>
      <c r="K37" s="63"/>
      <c r="L37" s="63"/>
      <c r="M37" s="63"/>
      <c r="N37" s="62"/>
      <c r="P37" s="62"/>
      <c r="Q37" s="62"/>
      <c r="R37" s="63"/>
      <c r="V37" s="63"/>
      <c r="W37" s="63"/>
      <c r="Z37" s="63"/>
      <c r="AH37" s="62"/>
    </row>
    <row r="38" spans="1:39" s="59" customFormat="1" ht="34.5" customHeight="1">
      <c r="A38" s="57"/>
      <c r="B38" s="58"/>
      <c r="C38" s="62" t="s">
        <v>153</v>
      </c>
      <c r="G38" s="63"/>
      <c r="H38" s="63"/>
      <c r="J38" s="63"/>
      <c r="K38" s="63"/>
      <c r="L38" s="63"/>
      <c r="M38" s="63"/>
      <c r="N38" s="62"/>
      <c r="P38" s="62"/>
      <c r="Q38" s="62"/>
      <c r="R38" s="63"/>
      <c r="V38" s="63"/>
      <c r="W38" s="63"/>
      <c r="Z38" s="63"/>
      <c r="AH38" s="62" t="s">
        <v>154</v>
      </c>
    </row>
    <row r="39" spans="1:39" s="64" customFormat="1" ht="47.25" customHeight="1">
      <c r="C39" s="65" t="s">
        <v>155</v>
      </c>
      <c r="O39" s="66"/>
      <c r="P39" s="67"/>
      <c r="Q39" s="72"/>
      <c r="R39" s="72"/>
      <c r="S39" s="72"/>
      <c r="T39" s="72"/>
      <c r="U39" s="72"/>
      <c r="V39" s="68"/>
      <c r="W39" s="69"/>
      <c r="X39" s="69"/>
      <c r="Y39" s="69"/>
      <c r="AG39" s="70"/>
      <c r="AI39" s="65" t="s">
        <v>155</v>
      </c>
    </row>
  </sheetData>
  <autoFilter ref="A4:AO32">
    <filterColumn colId="8"/>
    <filterColumn colId="17"/>
    <filterColumn colId="31"/>
  </autoFilter>
  <mergeCells count="1">
    <mergeCell ref="Q39:U39"/>
  </mergeCells>
  <pageMargins left="0.23622047244094491" right="0.11" top="0.56000000000000005" bottom="0.24" header="0.46" footer="0.19685039370078741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217 Блок 2</vt:lpstr>
      <vt:lpstr>'Лот 217 Блок 2'!Заголовки_для_печати</vt:lpstr>
      <vt:lpstr>'Лот 217 Блок 2'!Область_печати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6617</cp:lastModifiedBy>
  <cp:lastPrinted>2014-11-15T08:45:25Z</cp:lastPrinted>
  <dcterms:created xsi:type="dcterms:W3CDTF">2014-05-19T07:33:01Z</dcterms:created>
  <dcterms:modified xsi:type="dcterms:W3CDTF">2014-11-17T14:11:17Z</dcterms:modified>
</cp:coreProperties>
</file>